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5" yWindow="-150" windowWidth="9705" windowHeight="11760"/>
  </bookViews>
  <sheets>
    <sheet name="ІНСТРУКЦІЇ" sheetId="4" r:id="rId1"/>
    <sheet name="Викиди_20хх" sheetId="2" r:id="rId2"/>
    <sheet name="Категорії МП" sheetId="3" r:id="rId3"/>
    <sheet name="КВ_20xx-01" sheetId="5" r:id="rId4"/>
    <sheet name="КВ_20xx-02" sheetId="6" r:id="rId5"/>
    <sheet name="КВ_20xx-03" sheetId="7" r:id="rId6"/>
    <sheet name="КВ_20xx-04" sheetId="8" r:id="rId7"/>
    <sheet name="КВ_20xx-05" sheetId="9" r:id="rId8"/>
    <sheet name="КВ_20xx-06" sheetId="10" r:id="rId9"/>
    <sheet name="КВ_20xx-07" sheetId="11" r:id="rId10"/>
    <sheet name="КВ_20xx-08" sheetId="12" r:id="rId11"/>
    <sheet name="КВ_20xx-09" sheetId="13" r:id="rId12"/>
    <sheet name="КВ_20xx-10" sheetId="14" r:id="rId13"/>
    <sheet name="КВ_20xx-11" sheetId="15" r:id="rId14"/>
    <sheet name="КВ_20xx-12" sheetId="16" r:id="rId15"/>
    <sheet name="Невизн_П01" sheetId="21" r:id="rId16"/>
    <sheet name="Невизн_П02" sheetId="17" r:id="rId17"/>
    <sheet name="Невизн_П03" sheetId="18" r:id="rId18"/>
    <sheet name="Невизн_П04" sheetId="19" r:id="rId19"/>
    <sheet name="Невизн_П05" sheetId="20" r:id="rId20"/>
  </sheets>
  <calcPr calcId="125725"/>
</workbook>
</file>

<file path=xl/calcChain.xml><?xml version="1.0" encoding="utf-8"?>
<calcChain xmlns="http://schemas.openxmlformats.org/spreadsheetml/2006/main">
  <c r="C8" i="3"/>
  <c r="D8" s="1"/>
  <c r="D12" l="1"/>
  <c r="H12" s="1"/>
  <c r="D9" i="2" l="1"/>
  <c r="C33" s="1"/>
  <c r="F11" i="17" s="1"/>
  <c r="F12" s="1"/>
  <c r="F13" s="1"/>
  <c r="G13" i="21"/>
  <c r="D12" i="2"/>
  <c r="F10" i="20"/>
  <c r="F11" s="1"/>
  <c r="D11" i="2"/>
  <c r="C35"/>
  <c r="F11" i="19" s="1"/>
  <c r="G11" s="1"/>
  <c r="E12"/>
  <c r="D34" i="18"/>
  <c r="C9" s="1"/>
  <c r="D26"/>
  <c r="D28" s="1"/>
  <c r="C10" s="1"/>
  <c r="D9"/>
  <c r="D10"/>
  <c r="D11"/>
  <c r="E12" i="17"/>
  <c r="J13" i="16"/>
  <c r="K13" s="1"/>
  <c r="J14"/>
  <c r="K14" s="1"/>
  <c r="J15"/>
  <c r="K15" s="1"/>
  <c r="J16"/>
  <c r="K16" s="1"/>
  <c r="J17"/>
  <c r="K17" s="1"/>
  <c r="J18"/>
  <c r="J19"/>
  <c r="K19" s="1"/>
  <c r="J20"/>
  <c r="K20"/>
  <c r="J21"/>
  <c r="K21" s="1"/>
  <c r="J22"/>
  <c r="K22" s="1"/>
  <c r="J23"/>
  <c r="J24"/>
  <c r="K24" s="1"/>
  <c r="J25"/>
  <c r="K25" s="1"/>
  <c r="J26"/>
  <c r="J27"/>
  <c r="K27" s="1"/>
  <c r="J28"/>
  <c r="K28"/>
  <c r="J29"/>
  <c r="K29" s="1"/>
  <c r="J30"/>
  <c r="K30"/>
  <c r="J31"/>
  <c r="J32"/>
  <c r="K32" s="1"/>
  <c r="J33"/>
  <c r="K33" s="1"/>
  <c r="J34"/>
  <c r="J35"/>
  <c r="K35" s="1"/>
  <c r="J36"/>
  <c r="K36"/>
  <c r="G14"/>
  <c r="M14"/>
  <c r="G16"/>
  <c r="M16" s="1"/>
  <c r="G17"/>
  <c r="M17" s="1"/>
  <c r="G19"/>
  <c r="M19"/>
  <c r="G20"/>
  <c r="M20" s="1"/>
  <c r="G21"/>
  <c r="M21" s="1"/>
  <c r="G22"/>
  <c r="M22"/>
  <c r="G24"/>
  <c r="M24" s="1"/>
  <c r="G25"/>
  <c r="M25" s="1"/>
  <c r="G27"/>
  <c r="M27"/>
  <c r="G28"/>
  <c r="M28" s="1"/>
  <c r="G29"/>
  <c r="M29" s="1"/>
  <c r="G30"/>
  <c r="M30"/>
  <c r="G32"/>
  <c r="M32" s="1"/>
  <c r="G33"/>
  <c r="M33" s="1"/>
  <c r="G35"/>
  <c r="M35"/>
  <c r="G36"/>
  <c r="M36" s="1"/>
  <c r="C5"/>
  <c r="J13" i="15"/>
  <c r="K13" s="1"/>
  <c r="J14"/>
  <c r="J15"/>
  <c r="K15" s="1"/>
  <c r="J16"/>
  <c r="K16"/>
  <c r="J17"/>
  <c r="K17" s="1"/>
  <c r="J18"/>
  <c r="K18"/>
  <c r="J19"/>
  <c r="J20"/>
  <c r="K20" s="1"/>
  <c r="J21"/>
  <c r="K21" s="1"/>
  <c r="J22"/>
  <c r="J23"/>
  <c r="K23" s="1"/>
  <c r="J24"/>
  <c r="K24"/>
  <c r="J25"/>
  <c r="K25" s="1"/>
  <c r="J26"/>
  <c r="K26"/>
  <c r="J27"/>
  <c r="K27" s="1"/>
  <c r="J28"/>
  <c r="K28" s="1"/>
  <c r="J29"/>
  <c r="K29" s="1"/>
  <c r="J30"/>
  <c r="J31"/>
  <c r="K31" s="1"/>
  <c r="J32"/>
  <c r="K32"/>
  <c r="J33"/>
  <c r="K33" s="1"/>
  <c r="J34"/>
  <c r="K34"/>
  <c r="J35"/>
  <c r="J36"/>
  <c r="K36" s="1"/>
  <c r="G15"/>
  <c r="M15" s="1"/>
  <c r="G16"/>
  <c r="M16"/>
  <c r="G17"/>
  <c r="M17"/>
  <c r="G18"/>
  <c r="M18" s="1"/>
  <c r="G20"/>
  <c r="M20"/>
  <c r="G21"/>
  <c r="M21"/>
  <c r="G23"/>
  <c r="M23" s="1"/>
  <c r="G24"/>
  <c r="M24"/>
  <c r="G25"/>
  <c r="M25"/>
  <c r="G26"/>
  <c r="M26" s="1"/>
  <c r="G28"/>
  <c r="M28"/>
  <c r="G31"/>
  <c r="M31" s="1"/>
  <c r="G32"/>
  <c r="M32"/>
  <c r="G33"/>
  <c r="M33"/>
  <c r="G34"/>
  <c r="M34"/>
  <c r="G36"/>
  <c r="M36"/>
  <c r="C5"/>
  <c r="J13" i="14"/>
  <c r="G13" s="1"/>
  <c r="M13" s="1"/>
  <c r="K13"/>
  <c r="J14"/>
  <c r="K14" s="1"/>
  <c r="J15"/>
  <c r="G15" s="1"/>
  <c r="M15" s="1"/>
  <c r="K15"/>
  <c r="J16"/>
  <c r="K16" s="1"/>
  <c r="J17"/>
  <c r="G17" s="1"/>
  <c r="K17"/>
  <c r="J18"/>
  <c r="K18" s="1"/>
  <c r="J19"/>
  <c r="G19" s="1"/>
  <c r="M19" s="1"/>
  <c r="K19"/>
  <c r="J20"/>
  <c r="K20" s="1"/>
  <c r="J21"/>
  <c r="G21" s="1"/>
  <c r="K21"/>
  <c r="J22"/>
  <c r="K22" s="1"/>
  <c r="J23"/>
  <c r="G23" s="1"/>
  <c r="M23" s="1"/>
  <c r="J24"/>
  <c r="K24" s="1"/>
  <c r="J25"/>
  <c r="G25" s="1"/>
  <c r="K25"/>
  <c r="J26"/>
  <c r="K26" s="1"/>
  <c r="J27"/>
  <c r="J28"/>
  <c r="K28" s="1"/>
  <c r="J29"/>
  <c r="G29" s="1"/>
  <c r="K29"/>
  <c r="J30"/>
  <c r="K30" s="1"/>
  <c r="J31"/>
  <c r="G31" s="1"/>
  <c r="M31" s="1"/>
  <c r="J32"/>
  <c r="K32" s="1"/>
  <c r="J33"/>
  <c r="G33" s="1"/>
  <c r="K33"/>
  <c r="J34"/>
  <c r="J35"/>
  <c r="J36"/>
  <c r="M17"/>
  <c r="M21"/>
  <c r="M25"/>
  <c r="M29"/>
  <c r="M33"/>
  <c r="C5"/>
  <c r="J13" i="13"/>
  <c r="K13" s="1"/>
  <c r="J14"/>
  <c r="K14" s="1"/>
  <c r="J15"/>
  <c r="J16"/>
  <c r="K16" s="1"/>
  <c r="J17"/>
  <c r="K17" s="1"/>
  <c r="J18"/>
  <c r="K18" s="1"/>
  <c r="J19"/>
  <c r="J20"/>
  <c r="K20" s="1"/>
  <c r="J21"/>
  <c r="K21" s="1"/>
  <c r="J22"/>
  <c r="K22"/>
  <c r="J23"/>
  <c r="K23" s="1"/>
  <c r="J24"/>
  <c r="K24"/>
  <c r="J25"/>
  <c r="J26"/>
  <c r="K26" s="1"/>
  <c r="J27"/>
  <c r="K27" s="1"/>
  <c r="J28"/>
  <c r="J29"/>
  <c r="K29" s="1"/>
  <c r="J30"/>
  <c r="K30"/>
  <c r="J31"/>
  <c r="K31" s="1"/>
  <c r="J32"/>
  <c r="K32"/>
  <c r="J33"/>
  <c r="J34"/>
  <c r="K34" s="1"/>
  <c r="J35"/>
  <c r="K35" s="1"/>
  <c r="J36"/>
  <c r="G14"/>
  <c r="M14" s="1"/>
  <c r="G16"/>
  <c r="M16"/>
  <c r="G17"/>
  <c r="M17" s="1"/>
  <c r="G18"/>
  <c r="M18" s="1"/>
  <c r="G20"/>
  <c r="M20"/>
  <c r="G21"/>
  <c r="M21" s="1"/>
  <c r="G22"/>
  <c r="M22" s="1"/>
  <c r="G23"/>
  <c r="M23"/>
  <c r="G24"/>
  <c r="M24"/>
  <c r="G26"/>
  <c r="M26" s="1"/>
  <c r="G27"/>
  <c r="M27"/>
  <c r="G29"/>
  <c r="M29" s="1"/>
  <c r="G30"/>
  <c r="M30" s="1"/>
  <c r="G31"/>
  <c r="M31"/>
  <c r="G32"/>
  <c r="M32"/>
  <c r="G34"/>
  <c r="M34" s="1"/>
  <c r="G35"/>
  <c r="M35"/>
  <c r="C5"/>
  <c r="J13" i="12"/>
  <c r="K13" s="1"/>
  <c r="G13"/>
  <c r="M13"/>
  <c r="J14"/>
  <c r="K14"/>
  <c r="J15"/>
  <c r="K15" s="1"/>
  <c r="J16"/>
  <c r="J17"/>
  <c r="K17" s="1"/>
  <c r="J18"/>
  <c r="K18"/>
  <c r="J19"/>
  <c r="K19" s="1"/>
  <c r="J20"/>
  <c r="K20"/>
  <c r="J21"/>
  <c r="J22"/>
  <c r="K22"/>
  <c r="J23"/>
  <c r="K23" s="1"/>
  <c r="J24"/>
  <c r="J25"/>
  <c r="K25" s="1"/>
  <c r="J26"/>
  <c r="K26"/>
  <c r="J27"/>
  <c r="K27" s="1"/>
  <c r="J28"/>
  <c r="K28"/>
  <c r="J29"/>
  <c r="J30"/>
  <c r="K30"/>
  <c r="J31"/>
  <c r="J32"/>
  <c r="K32"/>
  <c r="J33"/>
  <c r="J34"/>
  <c r="K34"/>
  <c r="J35"/>
  <c r="J36"/>
  <c r="K36"/>
  <c r="G14"/>
  <c r="M14"/>
  <c r="G15"/>
  <c r="M15"/>
  <c r="G17"/>
  <c r="M17"/>
  <c r="G18"/>
  <c r="M18"/>
  <c r="G19"/>
  <c r="M19"/>
  <c r="G20"/>
  <c r="M20"/>
  <c r="G22"/>
  <c r="M22"/>
  <c r="G23"/>
  <c r="M23"/>
  <c r="G25"/>
  <c r="M25"/>
  <c r="G26"/>
  <c r="M26"/>
  <c r="G27"/>
  <c r="M27"/>
  <c r="G28"/>
  <c r="M28"/>
  <c r="G30"/>
  <c r="M30"/>
  <c r="G32"/>
  <c r="M32"/>
  <c r="G34"/>
  <c r="M34"/>
  <c r="G36"/>
  <c r="M36"/>
  <c r="C5"/>
  <c r="J13" i="11"/>
  <c r="G13"/>
  <c r="M13"/>
  <c r="K13"/>
  <c r="J14"/>
  <c r="K14"/>
  <c r="J15"/>
  <c r="G15" s="1"/>
  <c r="M15" s="1"/>
  <c r="K15"/>
  <c r="J16"/>
  <c r="K16"/>
  <c r="J17"/>
  <c r="G17" s="1"/>
  <c r="M17" s="1"/>
  <c r="K17"/>
  <c r="J18"/>
  <c r="K18"/>
  <c r="J19"/>
  <c r="G19" s="1"/>
  <c r="M19" s="1"/>
  <c r="K19"/>
  <c r="J20"/>
  <c r="K20"/>
  <c r="J21"/>
  <c r="G21" s="1"/>
  <c r="M21" s="1"/>
  <c r="K21"/>
  <c r="J22"/>
  <c r="K22"/>
  <c r="J23"/>
  <c r="K23"/>
  <c r="J24"/>
  <c r="K24"/>
  <c r="J25"/>
  <c r="K25"/>
  <c r="J26"/>
  <c r="K26"/>
  <c r="J27"/>
  <c r="K27"/>
  <c r="J28"/>
  <c r="K28"/>
  <c r="J29"/>
  <c r="K29"/>
  <c r="J30"/>
  <c r="K30"/>
  <c r="J31"/>
  <c r="K31"/>
  <c r="J32"/>
  <c r="K32"/>
  <c r="J33"/>
  <c r="K33"/>
  <c r="J34"/>
  <c r="K34"/>
  <c r="J35"/>
  <c r="K35"/>
  <c r="J36"/>
  <c r="K36"/>
  <c r="G14"/>
  <c r="M14"/>
  <c r="G16"/>
  <c r="M16"/>
  <c r="G18"/>
  <c r="M18"/>
  <c r="G20"/>
  <c r="M20"/>
  <c r="G22"/>
  <c r="M22"/>
  <c r="G23"/>
  <c r="M23"/>
  <c r="G24"/>
  <c r="M24"/>
  <c r="G25"/>
  <c r="M25"/>
  <c r="G26"/>
  <c r="M26"/>
  <c r="G27"/>
  <c r="M27"/>
  <c r="G28"/>
  <c r="M28"/>
  <c r="G29"/>
  <c r="M29"/>
  <c r="G30"/>
  <c r="M30"/>
  <c r="G31"/>
  <c r="M31"/>
  <c r="G32"/>
  <c r="M32"/>
  <c r="G33"/>
  <c r="M33"/>
  <c r="G34"/>
  <c r="M34"/>
  <c r="G35"/>
  <c r="M35"/>
  <c r="G36"/>
  <c r="M36"/>
  <c r="C5"/>
  <c r="J13" i="10"/>
  <c r="G13"/>
  <c r="M13"/>
  <c r="K13"/>
  <c r="J14"/>
  <c r="K14"/>
  <c r="J15"/>
  <c r="G15" s="1"/>
  <c r="M15" s="1"/>
  <c r="K15"/>
  <c r="J16"/>
  <c r="K16"/>
  <c r="J17"/>
  <c r="G17" s="1"/>
  <c r="M17" s="1"/>
  <c r="K17"/>
  <c r="J18"/>
  <c r="K18"/>
  <c r="J19"/>
  <c r="G19" s="1"/>
  <c r="M19" s="1"/>
  <c r="K19"/>
  <c r="J20"/>
  <c r="K20"/>
  <c r="J21"/>
  <c r="G21" s="1"/>
  <c r="M21" s="1"/>
  <c r="K21"/>
  <c r="J22"/>
  <c r="K22"/>
  <c r="J23"/>
  <c r="G23" s="1"/>
  <c r="M23" s="1"/>
  <c r="K23"/>
  <c r="J24"/>
  <c r="K24"/>
  <c r="J25"/>
  <c r="G25" s="1"/>
  <c r="M25" s="1"/>
  <c r="K25"/>
  <c r="J26"/>
  <c r="K26"/>
  <c r="J27"/>
  <c r="G27" s="1"/>
  <c r="M27" s="1"/>
  <c r="K27"/>
  <c r="J28"/>
  <c r="K28"/>
  <c r="J29"/>
  <c r="G29" s="1"/>
  <c r="M29" s="1"/>
  <c r="K29"/>
  <c r="J30"/>
  <c r="K30"/>
  <c r="J31"/>
  <c r="G31" s="1"/>
  <c r="K31"/>
  <c r="J32"/>
  <c r="K32"/>
  <c r="J33"/>
  <c r="G33" s="1"/>
  <c r="K33"/>
  <c r="J34"/>
  <c r="K34"/>
  <c r="J35"/>
  <c r="G35" s="1"/>
  <c r="M35" s="1"/>
  <c r="K35"/>
  <c r="J36"/>
  <c r="K36"/>
  <c r="G14"/>
  <c r="M14"/>
  <c r="G16"/>
  <c r="M16"/>
  <c r="G18"/>
  <c r="M18"/>
  <c r="G20"/>
  <c r="M20"/>
  <c r="G22"/>
  <c r="M22"/>
  <c r="G24"/>
  <c r="M24"/>
  <c r="G26"/>
  <c r="M26"/>
  <c r="G28"/>
  <c r="M28"/>
  <c r="G30"/>
  <c r="M30"/>
  <c r="M31"/>
  <c r="G32"/>
  <c r="M32"/>
  <c r="M33"/>
  <c r="G34"/>
  <c r="M34"/>
  <c r="G36"/>
  <c r="M36"/>
  <c r="C5"/>
  <c r="J13" i="9"/>
  <c r="G13"/>
  <c r="M13"/>
  <c r="K13"/>
  <c r="J14"/>
  <c r="K14"/>
  <c r="J15"/>
  <c r="G15" s="1"/>
  <c r="M15" s="1"/>
  <c r="J16"/>
  <c r="K16"/>
  <c r="J17"/>
  <c r="G17" s="1"/>
  <c r="M17" s="1"/>
  <c r="J18"/>
  <c r="K18"/>
  <c r="J19"/>
  <c r="G19" s="1"/>
  <c r="M19" s="1"/>
  <c r="J20"/>
  <c r="K20"/>
  <c r="J21"/>
  <c r="G21" s="1"/>
  <c r="J22"/>
  <c r="K22"/>
  <c r="J23"/>
  <c r="G23" s="1"/>
  <c r="M23" s="1"/>
  <c r="J24"/>
  <c r="K24"/>
  <c r="J25"/>
  <c r="G25" s="1"/>
  <c r="M25" s="1"/>
  <c r="J26"/>
  <c r="K26"/>
  <c r="J27"/>
  <c r="G27" s="1"/>
  <c r="M27" s="1"/>
  <c r="J28"/>
  <c r="K28"/>
  <c r="J29"/>
  <c r="G29" s="1"/>
  <c r="J30"/>
  <c r="K30"/>
  <c r="J31"/>
  <c r="G31" s="1"/>
  <c r="M31" s="1"/>
  <c r="J32"/>
  <c r="K32"/>
  <c r="J33"/>
  <c r="K33" s="1"/>
  <c r="J34"/>
  <c r="K34"/>
  <c r="J35"/>
  <c r="K35" s="1"/>
  <c r="J36"/>
  <c r="K36"/>
  <c r="G14"/>
  <c r="M14"/>
  <c r="G16"/>
  <c r="M16"/>
  <c r="G18"/>
  <c r="M18"/>
  <c r="G20"/>
  <c r="M20"/>
  <c r="M21"/>
  <c r="G22"/>
  <c r="M22"/>
  <c r="G24"/>
  <c r="M24"/>
  <c r="G26"/>
  <c r="M26"/>
  <c r="G28"/>
  <c r="M28"/>
  <c r="M29"/>
  <c r="G30"/>
  <c r="M30"/>
  <c r="G32"/>
  <c r="M32"/>
  <c r="G34"/>
  <c r="M34" s="1"/>
  <c r="G35"/>
  <c r="M35" s="1"/>
  <c r="G36"/>
  <c r="M36"/>
  <c r="C5"/>
  <c r="J13" i="8"/>
  <c r="G13"/>
  <c r="M13" s="1"/>
  <c r="K13"/>
  <c r="K37" s="1"/>
  <c r="J14"/>
  <c r="K14"/>
  <c r="L14" s="1"/>
  <c r="J15"/>
  <c r="K15"/>
  <c r="L15" s="1"/>
  <c r="J16"/>
  <c r="K16"/>
  <c r="J17"/>
  <c r="K17"/>
  <c r="J18"/>
  <c r="K18"/>
  <c r="L18" s="1"/>
  <c r="J19"/>
  <c r="K19"/>
  <c r="L19" s="1"/>
  <c r="J20"/>
  <c r="K20"/>
  <c r="J21"/>
  <c r="K21"/>
  <c r="J22"/>
  <c r="K22"/>
  <c r="L22" s="1"/>
  <c r="J23"/>
  <c r="K23"/>
  <c r="L23" s="1"/>
  <c r="J24"/>
  <c r="K24"/>
  <c r="J25"/>
  <c r="K25"/>
  <c r="J26"/>
  <c r="K26"/>
  <c r="L26" s="1"/>
  <c r="J27"/>
  <c r="K27"/>
  <c r="L27" s="1"/>
  <c r="J28"/>
  <c r="K28"/>
  <c r="J29"/>
  <c r="K29"/>
  <c r="J30"/>
  <c r="K30"/>
  <c r="J31"/>
  <c r="K31"/>
  <c r="L31" s="1"/>
  <c r="J32"/>
  <c r="K32"/>
  <c r="J33"/>
  <c r="K33"/>
  <c r="J34"/>
  <c r="K34"/>
  <c r="J35"/>
  <c r="K35"/>
  <c r="L35" s="1"/>
  <c r="J36"/>
  <c r="K36"/>
  <c r="G14"/>
  <c r="M14" s="1"/>
  <c r="G15"/>
  <c r="M15"/>
  <c r="G16"/>
  <c r="M16"/>
  <c r="G17"/>
  <c r="M17" s="1"/>
  <c r="G18"/>
  <c r="M18" s="1"/>
  <c r="G19"/>
  <c r="M19"/>
  <c r="G20"/>
  <c r="M20"/>
  <c r="G21"/>
  <c r="M21" s="1"/>
  <c r="G22"/>
  <c r="M22" s="1"/>
  <c r="G23"/>
  <c r="M23"/>
  <c r="G24"/>
  <c r="M24"/>
  <c r="G25"/>
  <c r="M25" s="1"/>
  <c r="G26"/>
  <c r="M26" s="1"/>
  <c r="G27"/>
  <c r="M27"/>
  <c r="G28"/>
  <c r="M28"/>
  <c r="G29"/>
  <c r="M29" s="1"/>
  <c r="G30"/>
  <c r="M30" s="1"/>
  <c r="G31"/>
  <c r="M31"/>
  <c r="G32"/>
  <c r="M32"/>
  <c r="G33"/>
  <c r="M33" s="1"/>
  <c r="G34"/>
  <c r="M34" s="1"/>
  <c r="G35"/>
  <c r="M35"/>
  <c r="G36"/>
  <c r="M36"/>
  <c r="C5"/>
  <c r="J13" i="7"/>
  <c r="G13"/>
  <c r="M13" s="1"/>
  <c r="K13"/>
  <c r="J14"/>
  <c r="K14"/>
  <c r="J15"/>
  <c r="K15" s="1"/>
  <c r="J16"/>
  <c r="K16"/>
  <c r="J17"/>
  <c r="K17" s="1"/>
  <c r="J18"/>
  <c r="K18"/>
  <c r="J19"/>
  <c r="K19" s="1"/>
  <c r="J20"/>
  <c r="K20"/>
  <c r="J21"/>
  <c r="K21" s="1"/>
  <c r="J22"/>
  <c r="K22"/>
  <c r="J23"/>
  <c r="K23" s="1"/>
  <c r="J24"/>
  <c r="K24"/>
  <c r="J25"/>
  <c r="K25" s="1"/>
  <c r="J26"/>
  <c r="K26"/>
  <c r="J27"/>
  <c r="K27" s="1"/>
  <c r="J28"/>
  <c r="K28"/>
  <c r="J29"/>
  <c r="K29" s="1"/>
  <c r="J30"/>
  <c r="K30"/>
  <c r="J31"/>
  <c r="K31" s="1"/>
  <c r="J32"/>
  <c r="K32"/>
  <c r="J33"/>
  <c r="K33" s="1"/>
  <c r="J34"/>
  <c r="K34"/>
  <c r="J35"/>
  <c r="K35" s="1"/>
  <c r="J36"/>
  <c r="K36"/>
  <c r="G14"/>
  <c r="M14"/>
  <c r="G15"/>
  <c r="M15"/>
  <c r="G16"/>
  <c r="M16"/>
  <c r="G17"/>
  <c r="M17"/>
  <c r="G18"/>
  <c r="M18"/>
  <c r="G19"/>
  <c r="M19"/>
  <c r="G20"/>
  <c r="M20"/>
  <c r="G21"/>
  <c r="M21"/>
  <c r="G22"/>
  <c r="M22"/>
  <c r="G23"/>
  <c r="M23"/>
  <c r="G24"/>
  <c r="M24"/>
  <c r="G25"/>
  <c r="M25"/>
  <c r="G26"/>
  <c r="M26"/>
  <c r="G27"/>
  <c r="M27"/>
  <c r="G28"/>
  <c r="M28"/>
  <c r="G29"/>
  <c r="M29"/>
  <c r="G30"/>
  <c r="M30"/>
  <c r="G31"/>
  <c r="M31"/>
  <c r="G32"/>
  <c r="M32"/>
  <c r="G33"/>
  <c r="M33"/>
  <c r="G34"/>
  <c r="M34"/>
  <c r="G35"/>
  <c r="M35"/>
  <c r="G36"/>
  <c r="M36"/>
  <c r="C5"/>
  <c r="J13" i="6"/>
  <c r="K13" s="1"/>
  <c r="J14"/>
  <c r="K14"/>
  <c r="J15"/>
  <c r="G15" s="1"/>
  <c r="M15" s="1"/>
  <c r="K15"/>
  <c r="J16"/>
  <c r="K16"/>
  <c r="J17"/>
  <c r="G17" s="1"/>
  <c r="M17" s="1"/>
  <c r="K17"/>
  <c r="J18"/>
  <c r="K18"/>
  <c r="J19"/>
  <c r="G19" s="1"/>
  <c r="M19" s="1"/>
  <c r="K19"/>
  <c r="J20"/>
  <c r="K20"/>
  <c r="J21"/>
  <c r="G21" s="1"/>
  <c r="M21" s="1"/>
  <c r="K21"/>
  <c r="J22"/>
  <c r="K22"/>
  <c r="J23"/>
  <c r="G23" s="1"/>
  <c r="M23" s="1"/>
  <c r="K23"/>
  <c r="J24"/>
  <c r="K24"/>
  <c r="J25"/>
  <c r="G25" s="1"/>
  <c r="M25" s="1"/>
  <c r="K25"/>
  <c r="J26"/>
  <c r="K26"/>
  <c r="J27"/>
  <c r="G27" s="1"/>
  <c r="M27" s="1"/>
  <c r="K27"/>
  <c r="J28"/>
  <c r="K28"/>
  <c r="J29"/>
  <c r="G29" s="1"/>
  <c r="M29" s="1"/>
  <c r="K29"/>
  <c r="J30"/>
  <c r="K30"/>
  <c r="J31"/>
  <c r="G31" s="1"/>
  <c r="M31" s="1"/>
  <c r="K31"/>
  <c r="J32"/>
  <c r="K32"/>
  <c r="J33"/>
  <c r="G33" s="1"/>
  <c r="M33" s="1"/>
  <c r="K33"/>
  <c r="J34"/>
  <c r="K34"/>
  <c r="J35"/>
  <c r="G35" s="1"/>
  <c r="M35" s="1"/>
  <c r="K35"/>
  <c r="J36"/>
  <c r="K36"/>
  <c r="G14"/>
  <c r="M14"/>
  <c r="G16"/>
  <c r="M16"/>
  <c r="G18"/>
  <c r="M18"/>
  <c r="G20"/>
  <c r="M20"/>
  <c r="G22"/>
  <c r="M22"/>
  <c r="G24"/>
  <c r="M24"/>
  <c r="G26"/>
  <c r="M26"/>
  <c r="G28"/>
  <c r="M28"/>
  <c r="G30"/>
  <c r="M30"/>
  <c r="G32"/>
  <c r="M32"/>
  <c r="G34"/>
  <c r="M34"/>
  <c r="G36"/>
  <c r="M36"/>
  <c r="C5"/>
  <c r="J13" i="5"/>
  <c r="G13" s="1"/>
  <c r="M13" s="1"/>
  <c r="B13"/>
  <c r="B14"/>
  <c r="J14"/>
  <c r="G14" s="1"/>
  <c r="M14" s="1"/>
  <c r="B15"/>
  <c r="P15" s="1"/>
  <c r="J15"/>
  <c r="G15" s="1"/>
  <c r="M15" s="1"/>
  <c r="B16"/>
  <c r="K16" s="1"/>
  <c r="J16"/>
  <c r="G16" s="1"/>
  <c r="M16" s="1"/>
  <c r="B17"/>
  <c r="J17"/>
  <c r="J18"/>
  <c r="K18" s="1"/>
  <c r="B19"/>
  <c r="P19" s="1"/>
  <c r="J19"/>
  <c r="B20"/>
  <c r="P20" s="1"/>
  <c r="J20"/>
  <c r="B21"/>
  <c r="J21"/>
  <c r="G21" s="1"/>
  <c r="M21" s="1"/>
  <c r="B22"/>
  <c r="K22" s="1"/>
  <c r="J22"/>
  <c r="G22" s="1"/>
  <c r="M22" s="1"/>
  <c r="J23"/>
  <c r="K23"/>
  <c r="J24"/>
  <c r="K24" s="1"/>
  <c r="J25"/>
  <c r="K25" s="1"/>
  <c r="J26"/>
  <c r="K26" s="1"/>
  <c r="J27"/>
  <c r="K27" s="1"/>
  <c r="J28"/>
  <c r="K28" s="1"/>
  <c r="J29"/>
  <c r="K29"/>
  <c r="J30"/>
  <c r="K30" s="1"/>
  <c r="B31"/>
  <c r="J31"/>
  <c r="K31"/>
  <c r="B32"/>
  <c r="P32" s="1"/>
  <c r="J32"/>
  <c r="B33"/>
  <c r="J33"/>
  <c r="G33" s="1"/>
  <c r="M33" s="1"/>
  <c r="J34"/>
  <c r="K34" s="1"/>
  <c r="J35"/>
  <c r="K35" s="1"/>
  <c r="J36"/>
  <c r="K36" s="1"/>
  <c r="G17"/>
  <c r="M17"/>
  <c r="G18"/>
  <c r="M18" s="1"/>
  <c r="G19"/>
  <c r="M19"/>
  <c r="G20"/>
  <c r="M20" s="1"/>
  <c r="G23"/>
  <c r="M23" s="1"/>
  <c r="G25"/>
  <c r="M25" s="1"/>
  <c r="G29"/>
  <c r="M29" s="1"/>
  <c r="G31"/>
  <c r="M31" s="1"/>
  <c r="G32"/>
  <c r="M32"/>
  <c r="G34"/>
  <c r="M34" s="1"/>
  <c r="C5"/>
  <c r="S16" i="2"/>
  <c r="R16"/>
  <c r="Q16"/>
  <c r="P16"/>
  <c r="O16"/>
  <c r="N16"/>
  <c r="M16"/>
  <c r="L16"/>
  <c r="K16"/>
  <c r="J16"/>
  <c r="I16"/>
  <c r="H16"/>
  <c r="B37" i="16"/>
  <c r="C37"/>
  <c r="P36"/>
  <c r="P35"/>
  <c r="P34"/>
  <c r="P33"/>
  <c r="P32"/>
  <c r="P31"/>
  <c r="P30"/>
  <c r="P29"/>
  <c r="P28"/>
  <c r="P27"/>
  <c r="P26"/>
  <c r="P25"/>
  <c r="P24"/>
  <c r="P23"/>
  <c r="P22"/>
  <c r="P21"/>
  <c r="P20"/>
  <c r="P19"/>
  <c r="P18"/>
  <c r="P17"/>
  <c r="P16"/>
  <c r="P15"/>
  <c r="P14"/>
  <c r="P13"/>
  <c r="B37" i="15"/>
  <c r="C37" s="1"/>
  <c r="P36"/>
  <c r="P35"/>
  <c r="P34"/>
  <c r="P33"/>
  <c r="P32"/>
  <c r="P31"/>
  <c r="P30"/>
  <c r="P29"/>
  <c r="P28"/>
  <c r="P27"/>
  <c r="P26"/>
  <c r="P25"/>
  <c r="P24"/>
  <c r="P23"/>
  <c r="P22"/>
  <c r="P21"/>
  <c r="P20"/>
  <c r="P19"/>
  <c r="P18"/>
  <c r="P17"/>
  <c r="P16"/>
  <c r="P15"/>
  <c r="P14"/>
  <c r="P13"/>
  <c r="B37" i="14"/>
  <c r="C37"/>
  <c r="P36"/>
  <c r="P35"/>
  <c r="P34"/>
  <c r="P33"/>
  <c r="P32"/>
  <c r="P31"/>
  <c r="P30"/>
  <c r="P29"/>
  <c r="P28"/>
  <c r="P27"/>
  <c r="P26"/>
  <c r="P25"/>
  <c r="P24"/>
  <c r="P23"/>
  <c r="P22"/>
  <c r="P21"/>
  <c r="P20"/>
  <c r="P19"/>
  <c r="P18"/>
  <c r="P17"/>
  <c r="P16"/>
  <c r="P15"/>
  <c r="P14"/>
  <c r="P13"/>
  <c r="B37" i="13"/>
  <c r="C37" s="1"/>
  <c r="P36"/>
  <c r="P35"/>
  <c r="P34"/>
  <c r="P33"/>
  <c r="P32"/>
  <c r="P31"/>
  <c r="P30"/>
  <c r="P29"/>
  <c r="P28"/>
  <c r="P27"/>
  <c r="P26"/>
  <c r="P25"/>
  <c r="P24"/>
  <c r="P23"/>
  <c r="P22"/>
  <c r="P21"/>
  <c r="P20"/>
  <c r="P19"/>
  <c r="P18"/>
  <c r="P17"/>
  <c r="P16"/>
  <c r="P15"/>
  <c r="P14"/>
  <c r="P13"/>
  <c r="B37" i="12"/>
  <c r="C37"/>
  <c r="P36"/>
  <c r="P35"/>
  <c r="P34"/>
  <c r="P33"/>
  <c r="P32"/>
  <c r="P31"/>
  <c r="P30"/>
  <c r="P29"/>
  <c r="P28"/>
  <c r="P27"/>
  <c r="P26"/>
  <c r="P25"/>
  <c r="P24"/>
  <c r="P23"/>
  <c r="P22"/>
  <c r="P21"/>
  <c r="P20"/>
  <c r="P19"/>
  <c r="P18"/>
  <c r="P17"/>
  <c r="P16"/>
  <c r="P15"/>
  <c r="P14"/>
  <c r="P13"/>
  <c r="B37" i="11"/>
  <c r="C37" s="1"/>
  <c r="P36"/>
  <c r="P35"/>
  <c r="P34"/>
  <c r="P33"/>
  <c r="P32"/>
  <c r="P31"/>
  <c r="P30"/>
  <c r="P29"/>
  <c r="P28"/>
  <c r="P27"/>
  <c r="P26"/>
  <c r="P25"/>
  <c r="P24"/>
  <c r="P23"/>
  <c r="P22"/>
  <c r="P21"/>
  <c r="P20"/>
  <c r="P19"/>
  <c r="P18"/>
  <c r="P17"/>
  <c r="P16"/>
  <c r="P15"/>
  <c r="P14"/>
  <c r="P13"/>
  <c r="B37" i="10"/>
  <c r="C37"/>
  <c r="P36"/>
  <c r="P35"/>
  <c r="P34"/>
  <c r="P33"/>
  <c r="P32"/>
  <c r="P31"/>
  <c r="P30"/>
  <c r="P29"/>
  <c r="P28"/>
  <c r="P27"/>
  <c r="P26"/>
  <c r="P25"/>
  <c r="P24"/>
  <c r="P23"/>
  <c r="P22"/>
  <c r="P21"/>
  <c r="P20"/>
  <c r="P19"/>
  <c r="P18"/>
  <c r="P17"/>
  <c r="P16"/>
  <c r="P15"/>
  <c r="P14"/>
  <c r="P13"/>
  <c r="B37" i="9"/>
  <c r="C37" s="1"/>
  <c r="P36"/>
  <c r="P35"/>
  <c r="P34"/>
  <c r="P33"/>
  <c r="P32"/>
  <c r="P31"/>
  <c r="P30"/>
  <c r="P29"/>
  <c r="P28"/>
  <c r="P27"/>
  <c r="P26"/>
  <c r="P25"/>
  <c r="P24"/>
  <c r="P23"/>
  <c r="P22"/>
  <c r="P21"/>
  <c r="P20"/>
  <c r="P19"/>
  <c r="P18"/>
  <c r="P17"/>
  <c r="P16"/>
  <c r="P15"/>
  <c r="P14"/>
  <c r="P13"/>
  <c r="B37" i="8"/>
  <c r="C37"/>
  <c r="P36"/>
  <c r="P35"/>
  <c r="P34"/>
  <c r="P33"/>
  <c r="P32"/>
  <c r="P31"/>
  <c r="P30"/>
  <c r="P29"/>
  <c r="P28"/>
  <c r="P27"/>
  <c r="P26"/>
  <c r="P25"/>
  <c r="P24"/>
  <c r="P23"/>
  <c r="P22"/>
  <c r="P21"/>
  <c r="P20"/>
  <c r="P19"/>
  <c r="P18"/>
  <c r="P17"/>
  <c r="P16"/>
  <c r="P15"/>
  <c r="P14"/>
  <c r="P13"/>
  <c r="B37" i="7"/>
  <c r="C37" s="1"/>
  <c r="P36"/>
  <c r="P35"/>
  <c r="P34"/>
  <c r="P33"/>
  <c r="P32"/>
  <c r="P31"/>
  <c r="P30"/>
  <c r="P29"/>
  <c r="P28"/>
  <c r="P27"/>
  <c r="P26"/>
  <c r="P25"/>
  <c r="P24"/>
  <c r="P23"/>
  <c r="P22"/>
  <c r="P21"/>
  <c r="P20"/>
  <c r="P19"/>
  <c r="P18"/>
  <c r="P17"/>
  <c r="P16"/>
  <c r="P15"/>
  <c r="P14"/>
  <c r="P13"/>
  <c r="B37" i="6"/>
  <c r="C37" s="1"/>
  <c r="P36"/>
  <c r="P35"/>
  <c r="P34"/>
  <c r="P33"/>
  <c r="P32"/>
  <c r="P31"/>
  <c r="P30"/>
  <c r="P29"/>
  <c r="P28"/>
  <c r="P27"/>
  <c r="P26"/>
  <c r="P25"/>
  <c r="P24"/>
  <c r="P23"/>
  <c r="P22"/>
  <c r="P21"/>
  <c r="P20"/>
  <c r="P19"/>
  <c r="P18"/>
  <c r="P17"/>
  <c r="P16"/>
  <c r="P15"/>
  <c r="P14"/>
  <c r="P13"/>
  <c r="P36" i="5"/>
  <c r="P35"/>
  <c r="P34"/>
  <c r="P31"/>
  <c r="P30"/>
  <c r="P29"/>
  <c r="P28"/>
  <c r="P27"/>
  <c r="P26"/>
  <c r="P25"/>
  <c r="P24"/>
  <c r="P23"/>
  <c r="P21"/>
  <c r="P18"/>
  <c r="P16"/>
  <c r="D8" i="2"/>
  <c r="C41"/>
  <c r="D21"/>
  <c r="D33"/>
  <c r="D10"/>
  <c r="C34"/>
  <c r="I22"/>
  <c r="J22"/>
  <c r="D22" s="1"/>
  <c r="D34" s="1"/>
  <c r="L22"/>
  <c r="M22"/>
  <c r="O22"/>
  <c r="P22"/>
  <c r="R22"/>
  <c r="S22"/>
  <c r="D23"/>
  <c r="D35"/>
  <c r="C36"/>
  <c r="E36" s="1"/>
  <c r="D24"/>
  <c r="D36" s="1"/>
  <c r="D16" l="1"/>
  <c r="D41" s="1"/>
  <c r="E41" s="1"/>
  <c r="E9" i="18"/>
  <c r="F10" i="19"/>
  <c r="G10" s="1"/>
  <c r="G10" i="20"/>
  <c r="E33" i="2"/>
  <c r="F9" i="19"/>
  <c r="F12" i="21"/>
  <c r="E35" i="2"/>
  <c r="G33"/>
  <c r="C5" i="3" s="1"/>
  <c r="D5" s="1"/>
  <c r="G35" i="2"/>
  <c r="C7" i="3" s="1"/>
  <c r="D7" s="1"/>
  <c r="G11" i="17"/>
  <c r="D12" i="18"/>
  <c r="B37" i="5"/>
  <c r="C37" s="1"/>
  <c r="G27"/>
  <c r="M27" s="1"/>
  <c r="K17"/>
  <c r="K15"/>
  <c r="K14"/>
  <c r="P13"/>
  <c r="P22"/>
  <c r="K13"/>
  <c r="P17"/>
  <c r="K33"/>
  <c r="P14"/>
  <c r="G36"/>
  <c r="M36" s="1"/>
  <c r="G30"/>
  <c r="M30" s="1"/>
  <c r="G28"/>
  <c r="M28" s="1"/>
  <c r="G26"/>
  <c r="M26" s="1"/>
  <c r="G24"/>
  <c r="M24" s="1"/>
  <c r="K19"/>
  <c r="P33"/>
  <c r="K21"/>
  <c r="L15" i="10"/>
  <c r="N15" s="1"/>
  <c r="N26" i="8"/>
  <c r="N18"/>
  <c r="G34" i="2"/>
  <c r="C6" i="3" s="1"/>
  <c r="D6" s="1"/>
  <c r="N25" i="8"/>
  <c r="L30"/>
  <c r="N30" s="1"/>
  <c r="L34"/>
  <c r="N34" s="1"/>
  <c r="L13"/>
  <c r="L17"/>
  <c r="N17" s="1"/>
  <c r="L21"/>
  <c r="N21" s="1"/>
  <c r="L25"/>
  <c r="L29"/>
  <c r="L33"/>
  <c r="N33" s="1"/>
  <c r="L16"/>
  <c r="L20"/>
  <c r="L24"/>
  <c r="L28"/>
  <c r="L32"/>
  <c r="L36"/>
  <c r="N29"/>
  <c r="K37" i="7"/>
  <c r="N22" i="8"/>
  <c r="N14"/>
  <c r="N13"/>
  <c r="E34" i="2"/>
  <c r="G36"/>
  <c r="N35" i="8"/>
  <c r="N31"/>
  <c r="N27"/>
  <c r="N23"/>
  <c r="N19"/>
  <c r="N15"/>
  <c r="K37" i="10"/>
  <c r="L27" s="1"/>
  <c r="N27" s="1"/>
  <c r="K29" i="12"/>
  <c r="G29"/>
  <c r="M29" s="1"/>
  <c r="K36" i="13"/>
  <c r="G36"/>
  <c r="M36" s="1"/>
  <c r="G27" i="14"/>
  <c r="M27" s="1"/>
  <c r="K27"/>
  <c r="K23" i="16"/>
  <c r="G23"/>
  <c r="M23" s="1"/>
  <c r="G35" i="5"/>
  <c r="M35" s="1"/>
  <c r="N36" i="8"/>
  <c r="N32"/>
  <c r="N28"/>
  <c r="N24"/>
  <c r="N20"/>
  <c r="N16"/>
  <c r="K31" i="12"/>
  <c r="G31"/>
  <c r="M31" s="1"/>
  <c r="K25" i="13"/>
  <c r="G25"/>
  <c r="M25" s="1"/>
  <c r="K19"/>
  <c r="G19"/>
  <c r="M19" s="1"/>
  <c r="K15"/>
  <c r="G15"/>
  <c r="M15" s="1"/>
  <c r="K32" i="5"/>
  <c r="K20"/>
  <c r="G33" i="9"/>
  <c r="M33" s="1"/>
  <c r="K33" i="12"/>
  <c r="G33"/>
  <c r="M33" s="1"/>
  <c r="K16"/>
  <c r="G16"/>
  <c r="M16" s="1"/>
  <c r="K28" i="13"/>
  <c r="G28"/>
  <c r="M28" s="1"/>
  <c r="L14" i="7"/>
  <c r="N14" s="1"/>
  <c r="K31" i="9"/>
  <c r="K29"/>
  <c r="K27"/>
  <c r="K25"/>
  <c r="K23"/>
  <c r="K21"/>
  <c r="K19"/>
  <c r="K17"/>
  <c r="K15"/>
  <c r="K37" i="11"/>
  <c r="L35" s="1"/>
  <c r="N35" s="1"/>
  <c r="K35" i="12"/>
  <c r="G35"/>
  <c r="M35" s="1"/>
  <c r="K24"/>
  <c r="G24"/>
  <c r="M24" s="1"/>
  <c r="K21"/>
  <c r="G21"/>
  <c r="M21" s="1"/>
  <c r="K33" i="13"/>
  <c r="G33"/>
  <c r="M33" s="1"/>
  <c r="K35" i="15"/>
  <c r="G35"/>
  <c r="M35" s="1"/>
  <c r="K19"/>
  <c r="G19"/>
  <c r="M19" s="1"/>
  <c r="G35" i="14"/>
  <c r="M35" s="1"/>
  <c r="K35"/>
  <c r="G13" i="13"/>
  <c r="M13" s="1"/>
  <c r="K34" i="14"/>
  <c r="G34"/>
  <c r="M34" s="1"/>
  <c r="K31"/>
  <c r="K23"/>
  <c r="G27" i="15"/>
  <c r="M27" s="1"/>
  <c r="K22"/>
  <c r="G22"/>
  <c r="M22" s="1"/>
  <c r="G26" i="16"/>
  <c r="M26" s="1"/>
  <c r="K26"/>
  <c r="K36" i="14"/>
  <c r="G36"/>
  <c r="M36" s="1"/>
  <c r="K31" i="16"/>
  <c r="G31"/>
  <c r="M31" s="1"/>
  <c r="G18"/>
  <c r="M18" s="1"/>
  <c r="K18"/>
  <c r="K37"/>
  <c r="G11" i="20"/>
  <c r="G12" s="1"/>
  <c r="H12" s="1"/>
  <c r="I12" s="1"/>
  <c r="F12"/>
  <c r="K30" i="15"/>
  <c r="G30"/>
  <c r="M30" s="1"/>
  <c r="K14"/>
  <c r="G14"/>
  <c r="M14" s="1"/>
  <c r="G34" i="16"/>
  <c r="M34" s="1"/>
  <c r="K34"/>
  <c r="L20"/>
  <c r="N20" s="1"/>
  <c r="G32" i="14"/>
  <c r="M32" s="1"/>
  <c r="G30"/>
  <c r="M30" s="1"/>
  <c r="G28"/>
  <c r="M28" s="1"/>
  <c r="G26"/>
  <c r="M26" s="1"/>
  <c r="G24"/>
  <c r="M24" s="1"/>
  <c r="G22"/>
  <c r="M22" s="1"/>
  <c r="G20"/>
  <c r="M20" s="1"/>
  <c r="G18"/>
  <c r="M18" s="1"/>
  <c r="G16"/>
  <c r="M16" s="1"/>
  <c r="G14"/>
  <c r="M14" s="1"/>
  <c r="G29" i="15"/>
  <c r="M29" s="1"/>
  <c r="G13"/>
  <c r="M13" s="1"/>
  <c r="G15" i="16"/>
  <c r="M15" s="1"/>
  <c r="L35"/>
  <c r="N35" s="1"/>
  <c r="G12" i="17"/>
  <c r="G13" s="1"/>
  <c r="H13" s="1"/>
  <c r="I13" s="1"/>
  <c r="L29" i="16"/>
  <c r="N29" s="1"/>
  <c r="L21"/>
  <c r="N21" s="1"/>
  <c r="E10" i="18"/>
  <c r="G13" i="16"/>
  <c r="M13" s="1"/>
  <c r="L30"/>
  <c r="N30" s="1"/>
  <c r="C11" i="18"/>
  <c r="E11" s="1"/>
  <c r="K37" i="6"/>
  <c r="G13"/>
  <c r="M13" s="1"/>
  <c r="D11" i="3" l="1"/>
  <c r="H11" s="1"/>
  <c r="E37" i="2"/>
  <c r="G9" i="19"/>
  <c r="F12"/>
  <c r="G37" i="2"/>
  <c r="G12" i="21"/>
  <c r="G14" s="1"/>
  <c r="H14" s="1"/>
  <c r="F14"/>
  <c r="L16" i="16"/>
  <c r="N16" s="1"/>
  <c r="L27"/>
  <c r="N27" s="1"/>
  <c r="L33"/>
  <c r="N33" s="1"/>
  <c r="L13"/>
  <c r="L24"/>
  <c r="N24" s="1"/>
  <c r="L19"/>
  <c r="N19" s="1"/>
  <c r="L36"/>
  <c r="N36" s="1"/>
  <c r="L22"/>
  <c r="N22" s="1"/>
  <c r="L32"/>
  <c r="N32" s="1"/>
  <c r="L15"/>
  <c r="L14"/>
  <c r="N14" s="1"/>
  <c r="L17"/>
  <c r="N17" s="1"/>
  <c r="N15"/>
  <c r="K37" i="15"/>
  <c r="N13" i="16"/>
  <c r="L25"/>
  <c r="N25" s="1"/>
  <c r="E12" i="18"/>
  <c r="F12" s="1"/>
  <c r="G12" s="1"/>
  <c r="N34" i="16"/>
  <c r="L33" i="12"/>
  <c r="K37" i="13"/>
  <c r="L36" i="10"/>
  <c r="N36" s="1"/>
  <c r="L14"/>
  <c r="N14" s="1"/>
  <c r="L16"/>
  <c r="N16" s="1"/>
  <c r="L18"/>
  <c r="N18" s="1"/>
  <c r="L20"/>
  <c r="N20" s="1"/>
  <c r="L22"/>
  <c r="N22" s="1"/>
  <c r="L24"/>
  <c r="N24" s="1"/>
  <c r="L26"/>
  <c r="N26" s="1"/>
  <c r="L28"/>
  <c r="N28" s="1"/>
  <c r="L30"/>
  <c r="N30" s="1"/>
  <c r="L32"/>
  <c r="N32" s="1"/>
  <c r="L31"/>
  <c r="N31" s="1"/>
  <c r="L34"/>
  <c r="N34" s="1"/>
  <c r="L23"/>
  <c r="N23" s="1"/>
  <c r="L29"/>
  <c r="N29" s="1"/>
  <c r="L25"/>
  <c r="N25" s="1"/>
  <c r="L19"/>
  <c r="N19" s="1"/>
  <c r="L21"/>
  <c r="N21" s="1"/>
  <c r="L13"/>
  <c r="N13" s="1"/>
  <c r="L33"/>
  <c r="N33" s="1"/>
  <c r="L17"/>
  <c r="N17" s="1"/>
  <c r="L13" i="7"/>
  <c r="N13" s="1"/>
  <c r="L16"/>
  <c r="N16" s="1"/>
  <c r="L18"/>
  <c r="N18" s="1"/>
  <c r="L20"/>
  <c r="N20" s="1"/>
  <c r="L22"/>
  <c r="N22" s="1"/>
  <c r="L24"/>
  <c r="N24" s="1"/>
  <c r="L26"/>
  <c r="N26" s="1"/>
  <c r="L28"/>
  <c r="N28" s="1"/>
  <c r="L30"/>
  <c r="N30" s="1"/>
  <c r="L32"/>
  <c r="N32" s="1"/>
  <c r="L34"/>
  <c r="N34" s="1"/>
  <c r="L36"/>
  <c r="N36" s="1"/>
  <c r="L21"/>
  <c r="N21" s="1"/>
  <c r="L19"/>
  <c r="N19" s="1"/>
  <c r="L31"/>
  <c r="N31" s="1"/>
  <c r="L33"/>
  <c r="N33" s="1"/>
  <c r="L23"/>
  <c r="N23" s="1"/>
  <c r="L35"/>
  <c r="N35" s="1"/>
  <c r="L25"/>
  <c r="N25" s="1"/>
  <c r="L15"/>
  <c r="N15" s="1"/>
  <c r="L17"/>
  <c r="N17" s="1"/>
  <c r="L29"/>
  <c r="N29" s="1"/>
  <c r="L27"/>
  <c r="N27" s="1"/>
  <c r="L30" i="15"/>
  <c r="L28" i="16"/>
  <c r="N28" s="1"/>
  <c r="K37" i="14"/>
  <c r="K37" i="5"/>
  <c r="N37" i="8"/>
  <c r="C43" s="1"/>
  <c r="C44" s="1"/>
  <c r="C45" s="1"/>
  <c r="C46" s="1"/>
  <c r="C47" s="1"/>
  <c r="K17" i="2" s="1"/>
  <c r="L35" i="10"/>
  <c r="N35" s="1"/>
  <c r="L33" i="13"/>
  <c r="N33" s="1"/>
  <c r="L35" i="12"/>
  <c r="N35" s="1"/>
  <c r="K37" i="9"/>
  <c r="L29" s="1"/>
  <c r="N29" s="1"/>
  <c r="L16" i="12"/>
  <c r="N16" s="1"/>
  <c r="K37"/>
  <c r="L32" i="5"/>
  <c r="N32" s="1"/>
  <c r="L23" i="16"/>
  <c r="N23" s="1"/>
  <c r="L23" i="11"/>
  <c r="N23" s="1"/>
  <c r="L31" i="16"/>
  <c r="N31" s="1"/>
  <c r="L22" i="15"/>
  <c r="N22" s="1"/>
  <c r="L24" i="12"/>
  <c r="N24" s="1"/>
  <c r="L17" i="9"/>
  <c r="N17" s="1"/>
  <c r="L28" i="13"/>
  <c r="N28" s="1"/>
  <c r="L29" i="12"/>
  <c r="N29" s="1"/>
  <c r="L18" i="16"/>
  <c r="L34"/>
  <c r="N30" i="15"/>
  <c r="N18" i="16"/>
  <c r="L26"/>
  <c r="N26" s="1"/>
  <c r="L35" i="15"/>
  <c r="N35" s="1"/>
  <c r="L24" i="11"/>
  <c r="N24" s="1"/>
  <c r="L28"/>
  <c r="N28" s="1"/>
  <c r="L32"/>
  <c r="N32" s="1"/>
  <c r="L36"/>
  <c r="N36" s="1"/>
  <c r="L27"/>
  <c r="N27" s="1"/>
  <c r="L31"/>
  <c r="N31" s="1"/>
  <c r="L14"/>
  <c r="N14" s="1"/>
  <c r="L16"/>
  <c r="N16" s="1"/>
  <c r="L18"/>
  <c r="N18" s="1"/>
  <c r="L20"/>
  <c r="N20" s="1"/>
  <c r="L22"/>
  <c r="N22" s="1"/>
  <c r="L26"/>
  <c r="N26" s="1"/>
  <c r="L30"/>
  <c r="N30" s="1"/>
  <c r="L34"/>
  <c r="N34" s="1"/>
  <c r="L13"/>
  <c r="N13" s="1"/>
  <c r="L15"/>
  <c r="N15" s="1"/>
  <c r="L17"/>
  <c r="N17" s="1"/>
  <c r="L19"/>
  <c r="N19" s="1"/>
  <c r="L21"/>
  <c r="N21" s="1"/>
  <c r="L25"/>
  <c r="N25" s="1"/>
  <c r="L29"/>
  <c r="N29" s="1"/>
  <c r="L33"/>
  <c r="N33" s="1"/>
  <c r="N33" i="12"/>
  <c r="L15" i="13"/>
  <c r="N15" s="1"/>
  <c r="L31" i="12"/>
  <c r="N31" s="1"/>
  <c r="L14" i="6"/>
  <c r="N14" s="1"/>
  <c r="L15"/>
  <c r="N15" s="1"/>
  <c r="L16"/>
  <c r="N16" s="1"/>
  <c r="L17"/>
  <c r="N17" s="1"/>
  <c r="L18"/>
  <c r="N18" s="1"/>
  <c r="L19"/>
  <c r="N19" s="1"/>
  <c r="L20"/>
  <c r="N20" s="1"/>
  <c r="L21"/>
  <c r="N21" s="1"/>
  <c r="L22"/>
  <c r="N22" s="1"/>
  <c r="L23"/>
  <c r="N23" s="1"/>
  <c r="L24"/>
  <c r="N24" s="1"/>
  <c r="L25"/>
  <c r="N25" s="1"/>
  <c r="L26"/>
  <c r="N26" s="1"/>
  <c r="L27"/>
  <c r="N27" s="1"/>
  <c r="L28"/>
  <c r="N28" s="1"/>
  <c r="L29"/>
  <c r="N29" s="1"/>
  <c r="L30"/>
  <c r="N30" s="1"/>
  <c r="L31"/>
  <c r="N31" s="1"/>
  <c r="L32"/>
  <c r="N32" s="1"/>
  <c r="L33"/>
  <c r="N33" s="1"/>
  <c r="L34"/>
  <c r="N34" s="1"/>
  <c r="L35"/>
  <c r="N35" s="1"/>
  <c r="L36"/>
  <c r="N36" s="1"/>
  <c r="L13"/>
  <c r="N13" s="1"/>
  <c r="F13" i="19" l="1"/>
  <c r="G12"/>
  <c r="G13" s="1"/>
  <c r="H13" s="1"/>
  <c r="I14" i="21"/>
  <c r="L15" i="14"/>
  <c r="N15" s="1"/>
  <c r="L19"/>
  <c r="N19" s="1"/>
  <c r="L14"/>
  <c r="N14" s="1"/>
  <c r="L18"/>
  <c r="N18" s="1"/>
  <c r="L22"/>
  <c r="N22" s="1"/>
  <c r="L26"/>
  <c r="N26" s="1"/>
  <c r="L30"/>
  <c r="N30" s="1"/>
  <c r="L17"/>
  <c r="N17" s="1"/>
  <c r="L25"/>
  <c r="N25" s="1"/>
  <c r="L33"/>
  <c r="N33" s="1"/>
  <c r="L13"/>
  <c r="N13" s="1"/>
  <c r="L21"/>
  <c r="N21" s="1"/>
  <c r="L29"/>
  <c r="N29" s="1"/>
  <c r="L28"/>
  <c r="N28" s="1"/>
  <c r="L24"/>
  <c r="N24" s="1"/>
  <c r="L20"/>
  <c r="N20" s="1"/>
  <c r="L32"/>
  <c r="N32" s="1"/>
  <c r="L16"/>
  <c r="N16" s="1"/>
  <c r="N37" i="11"/>
  <c r="C43" s="1"/>
  <c r="C44" s="1"/>
  <c r="C45" s="1"/>
  <c r="C46" s="1"/>
  <c r="C47" s="1"/>
  <c r="N17" i="2" s="1"/>
  <c r="L19" i="9"/>
  <c r="N19" s="1"/>
  <c r="L27" i="14"/>
  <c r="N27" s="1"/>
  <c r="L36"/>
  <c r="N36" s="1"/>
  <c r="L31" i="9"/>
  <c r="N31" s="1"/>
  <c r="L13" i="5"/>
  <c r="N13" s="1"/>
  <c r="L15"/>
  <c r="N15" s="1"/>
  <c r="L27"/>
  <c r="N27" s="1"/>
  <c r="L16"/>
  <c r="N16" s="1"/>
  <c r="L30"/>
  <c r="N30" s="1"/>
  <c r="L14"/>
  <c r="N14" s="1"/>
  <c r="L36"/>
  <c r="N36" s="1"/>
  <c r="L35"/>
  <c r="N35" s="1"/>
  <c r="L25"/>
  <c r="N25" s="1"/>
  <c r="L26"/>
  <c r="N26" s="1"/>
  <c r="L34"/>
  <c r="N34" s="1"/>
  <c r="L31"/>
  <c r="N31" s="1"/>
  <c r="L28"/>
  <c r="N28" s="1"/>
  <c r="L33"/>
  <c r="N33" s="1"/>
  <c r="L23"/>
  <c r="N23" s="1"/>
  <c r="L24"/>
  <c r="N24" s="1"/>
  <c r="L17"/>
  <c r="N17" s="1"/>
  <c r="L22"/>
  <c r="N22" s="1"/>
  <c r="L19"/>
  <c r="N19" s="1"/>
  <c r="L29"/>
  <c r="N29" s="1"/>
  <c r="L21"/>
  <c r="N21" s="1"/>
  <c r="L18"/>
  <c r="N18" s="1"/>
  <c r="L34" i="13"/>
  <c r="N34" s="1"/>
  <c r="L30"/>
  <c r="N30" s="1"/>
  <c r="L27"/>
  <c r="N27" s="1"/>
  <c r="L23"/>
  <c r="N23" s="1"/>
  <c r="L22"/>
  <c r="N22" s="1"/>
  <c r="L24"/>
  <c r="N24" s="1"/>
  <c r="L29"/>
  <c r="N29" s="1"/>
  <c r="L20"/>
  <c r="N20" s="1"/>
  <c r="L35"/>
  <c r="N35" s="1"/>
  <c r="L18"/>
  <c r="N18" s="1"/>
  <c r="L21"/>
  <c r="N21" s="1"/>
  <c r="L16"/>
  <c r="N16" s="1"/>
  <c r="L32"/>
  <c r="N32" s="1"/>
  <c r="L31"/>
  <c r="N31" s="1"/>
  <c r="L14"/>
  <c r="N14" s="1"/>
  <c r="L17"/>
  <c r="N17" s="1"/>
  <c r="L13"/>
  <c r="N13" s="1"/>
  <c r="L26"/>
  <c r="N26" s="1"/>
  <c r="N37" i="6"/>
  <c r="C43" s="1"/>
  <c r="C44" s="1"/>
  <c r="C45" s="1"/>
  <c r="C46" s="1"/>
  <c r="L25" i="9"/>
  <c r="N25" s="1"/>
  <c r="L35" i="14"/>
  <c r="N35" s="1"/>
  <c r="L13" i="12"/>
  <c r="N13" s="1"/>
  <c r="L14"/>
  <c r="N14" s="1"/>
  <c r="L17"/>
  <c r="N17" s="1"/>
  <c r="L19"/>
  <c r="N19" s="1"/>
  <c r="L22"/>
  <c r="N22" s="1"/>
  <c r="L25"/>
  <c r="N25" s="1"/>
  <c r="L27"/>
  <c r="N27" s="1"/>
  <c r="L34"/>
  <c r="N34" s="1"/>
  <c r="L23"/>
  <c r="N23" s="1"/>
  <c r="L32"/>
  <c r="N32" s="1"/>
  <c r="L20"/>
  <c r="N20" s="1"/>
  <c r="L30"/>
  <c r="N30" s="1"/>
  <c r="L18"/>
  <c r="N18" s="1"/>
  <c r="L28"/>
  <c r="N28" s="1"/>
  <c r="L15"/>
  <c r="N15" s="1"/>
  <c r="L36"/>
  <c r="N36" s="1"/>
  <c r="L26"/>
  <c r="N26" s="1"/>
  <c r="L23" i="9"/>
  <c r="N23" s="1"/>
  <c r="L20" i="5"/>
  <c r="N20" s="1"/>
  <c r="N37" i="10"/>
  <c r="C43" s="1"/>
  <c r="C44" s="1"/>
  <c r="C45" s="1"/>
  <c r="C46" s="1"/>
  <c r="C47" s="1"/>
  <c r="M17" i="2" s="1"/>
  <c r="L25" i="13"/>
  <c r="N25" s="1"/>
  <c r="N37" i="16"/>
  <c r="C43" s="1"/>
  <c r="C44" s="1"/>
  <c r="C45" s="1"/>
  <c r="C46" s="1"/>
  <c r="C47" s="1"/>
  <c r="S17" i="2" s="1"/>
  <c r="L34" i="15"/>
  <c r="N34" s="1"/>
  <c r="L36"/>
  <c r="N36" s="1"/>
  <c r="L33"/>
  <c r="N33" s="1"/>
  <c r="L28"/>
  <c r="N28" s="1"/>
  <c r="L24"/>
  <c r="N24" s="1"/>
  <c r="L15"/>
  <c r="N15" s="1"/>
  <c r="L17"/>
  <c r="N17" s="1"/>
  <c r="L29"/>
  <c r="N29" s="1"/>
  <c r="L20"/>
  <c r="N20" s="1"/>
  <c r="L16"/>
  <c r="N16" s="1"/>
  <c r="L32"/>
  <c r="N32" s="1"/>
  <c r="L27"/>
  <c r="N27" s="1"/>
  <c r="L23"/>
  <c r="N23" s="1"/>
  <c r="L25"/>
  <c r="N25" s="1"/>
  <c r="L26"/>
  <c r="N26" s="1"/>
  <c r="L18"/>
  <c r="N18" s="1"/>
  <c r="L13"/>
  <c r="N13" s="1"/>
  <c r="L21"/>
  <c r="N21" s="1"/>
  <c r="L31"/>
  <c r="N31" s="1"/>
  <c r="L19"/>
  <c r="N19" s="1"/>
  <c r="L14"/>
  <c r="N14" s="1"/>
  <c r="L13" i="9"/>
  <c r="N13" s="1"/>
  <c r="L16"/>
  <c r="N16" s="1"/>
  <c r="L24"/>
  <c r="N24" s="1"/>
  <c r="L32"/>
  <c r="N32" s="1"/>
  <c r="L36"/>
  <c r="N36" s="1"/>
  <c r="L18"/>
  <c r="N18" s="1"/>
  <c r="L26"/>
  <c r="N26" s="1"/>
  <c r="L20"/>
  <c r="N20" s="1"/>
  <c r="L28"/>
  <c r="N28" s="1"/>
  <c r="L34"/>
  <c r="N34" s="1"/>
  <c r="L14"/>
  <c r="N14" s="1"/>
  <c r="L22"/>
  <c r="N22" s="1"/>
  <c r="L30"/>
  <c r="N30" s="1"/>
  <c r="L33"/>
  <c r="N33" s="1"/>
  <c r="L35"/>
  <c r="N35" s="1"/>
  <c r="N37" i="7"/>
  <c r="C43" s="1"/>
  <c r="C44" s="1"/>
  <c r="C45" s="1"/>
  <c r="C46" s="1"/>
  <c r="C47" s="1"/>
  <c r="J17" i="2" s="1"/>
  <c r="L27" i="9"/>
  <c r="N27" s="1"/>
  <c r="L34" i="14"/>
  <c r="N34" s="1"/>
  <c r="L36" i="13"/>
  <c r="N36" s="1"/>
  <c r="L19"/>
  <c r="N19" s="1"/>
  <c r="L15" i="9"/>
  <c r="N15" s="1"/>
  <c r="L31" i="14"/>
  <c r="N31" s="1"/>
  <c r="L21" i="12"/>
  <c r="N21" s="1"/>
  <c r="L23" i="14"/>
  <c r="N23" s="1"/>
  <c r="L21" i="9"/>
  <c r="N21" s="1"/>
  <c r="I13" i="19" l="1"/>
  <c r="N37" i="5"/>
  <c r="C39" s="1"/>
  <c r="C40" s="1"/>
  <c r="C41" s="1"/>
  <c r="C42" s="1"/>
  <c r="C43" s="1"/>
  <c r="H17" i="2" s="1"/>
  <c r="N37" i="12"/>
  <c r="C43" s="1"/>
  <c r="C44" s="1"/>
  <c r="C45" s="1"/>
  <c r="C46" s="1"/>
  <c r="C47" s="1"/>
  <c r="O17" i="2" s="1"/>
  <c r="N37" i="14"/>
  <c r="C43" s="1"/>
  <c r="C44" s="1"/>
  <c r="C45" s="1"/>
  <c r="C46" s="1"/>
  <c r="C47" s="1"/>
  <c r="Q17" i="2" s="1"/>
  <c r="I17"/>
  <c r="C47" i="6"/>
  <c r="N37" i="13"/>
  <c r="C43" s="1"/>
  <c r="C44" s="1"/>
  <c r="C45" s="1"/>
  <c r="C46" s="1"/>
  <c r="C47" s="1"/>
  <c r="P17" i="2" s="1"/>
  <c r="N37" i="9"/>
  <c r="C43" s="1"/>
  <c r="C44" s="1"/>
  <c r="C45" s="1"/>
  <c r="C46" s="1"/>
  <c r="C47" s="1"/>
  <c r="L17" i="2" s="1"/>
  <c r="N37" i="15"/>
  <c r="C43" s="1"/>
  <c r="C44" s="1"/>
  <c r="C45" s="1"/>
  <c r="C46" s="1"/>
  <c r="C47" s="1"/>
  <c r="R17" i="2" s="1"/>
  <c r="D17" l="1"/>
  <c r="F41" s="1"/>
  <c r="H41" s="1"/>
  <c r="C4" i="3" s="1"/>
  <c r="C9" l="1"/>
  <c r="D4"/>
  <c r="H43" i="2"/>
  <c r="D9" i="3" l="1"/>
  <c r="E8" l="1"/>
  <c r="E6"/>
  <c r="E5"/>
  <c r="F5" s="1"/>
  <c r="E7"/>
  <c r="F7" s="1"/>
  <c r="E4"/>
  <c r="E9" l="1"/>
  <c r="F4"/>
  <c r="E12"/>
  <c r="I12" s="1"/>
  <c r="F8"/>
  <c r="E11"/>
  <c r="I11" s="1"/>
  <c r="F6"/>
</calcChain>
</file>

<file path=xl/comments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3.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4.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5.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6.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7.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8.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9.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10.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1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1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<sst xmlns="http://schemas.openxmlformats.org/spreadsheetml/2006/main" count="1297" uniqueCount="238">
  <si>
    <t>Вапняк</t>
  </si>
  <si>
    <t>П01</t>
  </si>
  <si>
    <t>П02</t>
  </si>
  <si>
    <t>П03</t>
  </si>
  <si>
    <t>Загальні викиди від установки</t>
  </si>
  <si>
    <t>Маса вуглецю, т</t>
  </si>
  <si>
    <t>Різниця вуглецю "вхід - вихід"</t>
  </si>
  <si>
    <t>Вміст вуглецю,
т С/т</t>
  </si>
  <si>
    <t>Природний газ</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</si>
  <si>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</si>
  <si>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</si>
  <si>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</si>
  <si>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</si>
  <si>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</si>
  <si>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</si>
  <si>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</si>
  <si>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</si>
  <si>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</si>
  <si>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</si>
  <si>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</si>
  <si>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</si>
  <si>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Одиниці виміру</t>
  </si>
  <si>
    <t>т</t>
  </si>
  <si>
    <t>Окатиші</t>
  </si>
  <si>
    <t>Бентоніт</t>
  </si>
  <si>
    <t>П04</t>
  </si>
  <si>
    <t>П05</t>
  </si>
  <si>
    <t>Залізорудний концентрат</t>
  </si>
  <si>
    <t>Природний газ, в т.ч.:</t>
  </si>
  <si>
    <t>%</t>
  </si>
  <si>
    <t>Показник</t>
  </si>
  <si>
    <t>№</t>
  </si>
  <si>
    <t>НТЗ</t>
  </si>
  <si>
    <t>КВ</t>
  </si>
  <si>
    <t>Примітки та пояснення:</t>
  </si>
  <si>
    <t>Енергетичний еквівалент, ТДж</t>
  </si>
  <si>
    <t>Отримано</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</si>
  <si>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</si>
  <si>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</si>
  <si>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</si>
  <si>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t>Визначення категорій матеріальних потоків</t>
  </si>
  <si>
    <t>Дані про діяльність</t>
  </si>
  <si>
    <t>Залишки на початок року</t>
  </si>
  <si>
    <t>Залишки на кінець року</t>
  </si>
  <si>
    <t>Дані про діяльність: щомісячні обсяги споживання палива,  сировини та виготовлення вуглецевмістної продукції</t>
  </si>
  <si>
    <t>Звітний рік</t>
  </si>
  <si>
    <r>
      <t>Розрахунок викидів CO</t>
    </r>
    <r>
      <rPr>
        <b/>
        <i/>
        <vertAlign val="subscript"/>
        <sz val="12"/>
        <color rgb="FF000000"/>
        <rFont val="Arial"/>
        <family val="2"/>
        <charset val="204"/>
      </rPr>
      <t>2</t>
    </r>
    <r>
      <rPr>
        <b/>
        <i/>
        <sz val="12"/>
        <color rgb="FF000000"/>
        <rFont val="Arial"/>
        <family val="2"/>
        <charset val="204"/>
      </rPr>
      <t xml:space="preserve"> </t>
    </r>
  </si>
  <si>
    <t>20хx</t>
  </si>
  <si>
    <t>Середньо-зважене значення за рік</t>
  </si>
  <si>
    <t>Для бентоніту розраховується просте середнє значення за рік, оскільки  помісячні дані про діяльність відсутні</t>
  </si>
  <si>
    <t>Розрахункові коефіцієнти природного газу</t>
  </si>
  <si>
    <t>Обкотиші</t>
  </si>
  <si>
    <r>
      <t>Бентоніт</t>
    </r>
    <r>
      <rPr>
        <vertAlign val="superscript"/>
        <sz val="10"/>
        <color theme="1"/>
        <rFont val="Arial"/>
        <family val="2"/>
        <charset val="204"/>
      </rPr>
      <t>1</t>
    </r>
  </si>
  <si>
    <t xml:space="preserve"> - поля, в яких відображається кінцевий результат (не змінювати без потреби)</t>
  </si>
  <si>
    <t>ДД за рік, т</t>
  </si>
  <si>
    <r>
      <t>Коефіцієнт перерахунку
 С на СО</t>
    </r>
    <r>
      <rPr>
        <b/>
        <vertAlign val="subscript"/>
        <sz val="9"/>
        <color theme="1"/>
        <rFont val="Arial"/>
        <family val="2"/>
        <charset val="204"/>
      </rPr>
      <t>2</t>
    </r>
  </si>
  <si>
    <r>
      <t>ДД за рік, м</t>
    </r>
    <r>
      <rPr>
        <b/>
        <vertAlign val="superscript"/>
        <sz val="9"/>
        <color theme="1"/>
        <rFont val="Arial"/>
        <family val="2"/>
        <charset val="204"/>
      </rPr>
      <t>3</t>
    </r>
  </si>
  <si>
    <r>
      <t>НТЗ,
MДж/м</t>
    </r>
    <r>
      <rPr>
        <b/>
        <vertAlign val="superscript"/>
        <sz val="9"/>
        <color theme="1"/>
        <rFont val="Arial"/>
        <family val="2"/>
        <charset val="204"/>
      </rPr>
      <t>3</t>
    </r>
  </si>
  <si>
    <r>
      <t>КВ,
т CO</t>
    </r>
    <r>
      <rPr>
        <b/>
        <vertAlign val="subscript"/>
        <sz val="9"/>
        <rFont val="Arial"/>
        <family val="2"/>
        <charset val="204"/>
      </rPr>
      <t>2</t>
    </r>
    <r>
      <rPr>
        <b/>
        <sz val="9"/>
        <rFont val="Arial"/>
        <family val="2"/>
        <charset val="204"/>
      </rPr>
      <t xml:space="preserve"> /ТДж</t>
    </r>
  </si>
  <si>
    <r>
      <t>тис.м</t>
    </r>
    <r>
      <rPr>
        <vertAlign val="superscript"/>
        <sz val="10"/>
        <color theme="1"/>
        <rFont val="Arial"/>
        <family val="2"/>
        <charset val="204"/>
      </rPr>
      <t>3</t>
    </r>
  </si>
  <si>
    <r>
      <t>MДж/м</t>
    </r>
    <r>
      <rPr>
        <vertAlign val="superscript"/>
        <sz val="9"/>
        <color theme="1"/>
        <rFont val="Arial"/>
        <family val="2"/>
        <charset val="204"/>
      </rPr>
      <t>3</t>
    </r>
  </si>
  <si>
    <r>
      <t>т CO</t>
    </r>
    <r>
      <rPr>
        <vertAlign val="subscript"/>
        <sz val="9"/>
        <color theme="1"/>
        <rFont val="Arial"/>
        <family val="2"/>
        <charset val="204"/>
      </rPr>
      <t>2</t>
    </r>
    <r>
      <rPr>
        <sz val="9"/>
        <color theme="1"/>
        <rFont val="Arial"/>
        <family val="2"/>
        <charset val="204"/>
      </rPr>
      <t xml:space="preserve"> /ТДж</t>
    </r>
  </si>
  <si>
    <r>
      <t>Результати розрахунку викидів CO</t>
    </r>
    <r>
      <rPr>
        <b/>
        <i/>
        <vertAlign val="subscript"/>
        <sz val="11"/>
        <color theme="1"/>
        <rFont val="Arial"/>
        <family val="2"/>
        <charset val="204"/>
      </rPr>
      <t>2</t>
    </r>
    <r>
      <rPr>
        <b/>
        <i/>
        <sz val="11"/>
        <color theme="1"/>
        <rFont val="Arial"/>
        <family val="2"/>
        <charset val="204"/>
      </rPr>
      <t xml:space="preserve"> </t>
    </r>
  </si>
  <si>
    <t>Щомісячні показники вмісту С у сировині та продукції</t>
  </si>
  <si>
    <t>Коефіцієнт окислення</t>
  </si>
  <si>
    <t>Абсолютні значення (модуль)</t>
  </si>
  <si>
    <t>ВД1: виробництво агломерату (баланс мас)</t>
  </si>
  <si>
    <t>ВД2: спалювання палива (стандартна методика)</t>
  </si>
  <si>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</si>
  <si>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</si>
  <si>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</si>
  <si>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t>Тиск</t>
  </si>
  <si>
    <t>кПа</t>
  </si>
  <si>
    <t>Температура</t>
  </si>
  <si>
    <t>С</t>
  </si>
  <si>
    <t>К</t>
  </si>
  <si>
    <t>Місяць, рік</t>
  </si>
  <si>
    <t>Дати аналізу газу:</t>
  </si>
  <si>
    <t>1, 7, 13, 21, 29</t>
  </si>
  <si>
    <t>Нижча теплотворна здатність (НТЗ)</t>
  </si>
  <si>
    <r>
      <t>МДж/м</t>
    </r>
    <r>
      <rPr>
        <vertAlign val="superscript"/>
        <sz val="11"/>
        <color theme="1"/>
        <rFont val="Calibri"/>
        <family val="2"/>
        <charset val="204"/>
        <scheme val="minor"/>
      </rPr>
      <t>3</t>
    </r>
  </si>
  <si>
    <t>Моль%</t>
  </si>
  <si>
    <t>Компоненти</t>
  </si>
  <si>
    <t>Формула</t>
  </si>
  <si>
    <t>С-Атом</t>
  </si>
  <si>
    <t>Молярна маса (г/моль)</t>
  </si>
  <si>
    <t>Обєм (л/моль)</t>
  </si>
  <si>
    <t xml:space="preserve">Фактор стисливості (z-factor) t=0 C </t>
  </si>
  <si>
    <t xml:space="preserve">Фактор стисливості (z-factor) 
t=20 C </t>
  </si>
  <si>
    <t>Обрахунок</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</si>
  <si>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</si>
  <si>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</si>
  <si>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</si>
  <si>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</si>
  <si>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</si>
  <si>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</si>
  <si>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</si>
  <si>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Метан</t>
  </si>
  <si>
    <t>CH4</t>
  </si>
  <si>
    <t>Етан</t>
  </si>
  <si>
    <t>C2H6</t>
  </si>
  <si>
    <t>Пропан</t>
  </si>
  <si>
    <t xml:space="preserve">C3H8 </t>
  </si>
  <si>
    <t>Ізобутан ( 2-Метилпропан)</t>
  </si>
  <si>
    <t>i-C4H10</t>
  </si>
  <si>
    <t>Н-Бутан</t>
  </si>
  <si>
    <t>n-C4H10</t>
  </si>
  <si>
    <t>Циклопентан</t>
  </si>
  <si>
    <t>C5H10</t>
  </si>
  <si>
    <t>Неопентан (2,2-диметилпропан)</t>
  </si>
  <si>
    <t>neo-C5H12</t>
  </si>
  <si>
    <t>Ізопентан (2-метилбутан)</t>
  </si>
  <si>
    <t xml:space="preserve">i-C5H12 </t>
  </si>
  <si>
    <t>Н-пентан</t>
  </si>
  <si>
    <t>n-C5H12</t>
  </si>
  <si>
    <t>Гексан</t>
  </si>
  <si>
    <t>C6…</t>
  </si>
  <si>
    <t>Гептан</t>
  </si>
  <si>
    <t>C7…</t>
  </si>
  <si>
    <t>Октан</t>
  </si>
  <si>
    <t>C8…</t>
  </si>
  <si>
    <t>Нонан</t>
  </si>
  <si>
    <t xml:space="preserve">C9… </t>
  </si>
  <si>
    <t>Бензол</t>
  </si>
  <si>
    <t>C6H6</t>
  </si>
  <si>
    <t>Аргон</t>
  </si>
  <si>
    <t>Ar</t>
  </si>
  <si>
    <t>Водень</t>
  </si>
  <si>
    <t>H2</t>
  </si>
  <si>
    <t>Моноксид вуглецю</t>
  </si>
  <si>
    <t>CO</t>
  </si>
  <si>
    <t>Гелій</t>
  </si>
  <si>
    <t>He</t>
  </si>
  <si>
    <t>Кисень</t>
  </si>
  <si>
    <t>O2</t>
  </si>
  <si>
    <t>Азот</t>
  </si>
  <si>
    <t>N2</t>
  </si>
  <si>
    <t>Диоксид вуглецю</t>
  </si>
  <si>
    <t>CO2</t>
  </si>
  <si>
    <t>Метанол</t>
  </si>
  <si>
    <t>CH4O</t>
  </si>
  <si>
    <t>Вода</t>
  </si>
  <si>
    <t>H2O</t>
  </si>
  <si>
    <t>Диметиловий етер</t>
  </si>
  <si>
    <t>C2H6O</t>
  </si>
  <si>
    <r>
      <t>Вміст вуглецю при заданому тиску та температурі, кг C/м</t>
    </r>
    <r>
      <rPr>
        <vertAlign val="superscript"/>
        <sz val="10"/>
        <color theme="1"/>
        <rFont val="Arial"/>
        <family val="2"/>
        <charset val="204"/>
      </rPr>
      <t>3</t>
    </r>
  </si>
  <si>
    <r>
      <t>Вміст вуглецю, 
т C/м</t>
    </r>
    <r>
      <rPr>
        <vertAlign val="superscript"/>
        <sz val="10"/>
        <color theme="1"/>
        <rFont val="Arial"/>
        <family val="2"/>
        <charset val="204"/>
      </rPr>
      <t>3</t>
    </r>
  </si>
  <si>
    <t>Вміст вуглецю, т C / МДж</t>
  </si>
  <si>
    <t>Вміст вуглецю, г C / МДж</t>
  </si>
  <si>
    <r>
      <t>Коефіцієнт викидів, 
т CO</t>
    </r>
    <r>
      <rPr>
        <vertAlign val="subscript"/>
        <sz val="10"/>
        <color rgb="FF000000"/>
        <rFont val="Arial"/>
        <family val="2"/>
        <charset val="204"/>
      </rPr>
      <t>2</t>
    </r>
    <r>
      <rPr>
        <sz val="10"/>
        <color rgb="FF000000"/>
        <rFont val="Arial"/>
        <family val="2"/>
        <charset val="204"/>
      </rPr>
      <t xml:space="preserve"> / ТДж</t>
    </r>
  </si>
  <si>
    <t>кожного робочого дня</t>
  </si>
  <si>
    <t xml:space="preserve"> Аркуш «Викиди_20xx» </t>
  </si>
  <si>
    <t xml:space="preserve">призначений для розрахунку річних викидів (у назві аркуша слід замінити «х» на значення звітного року).  Результати </t>
  </si>
  <si>
    <t xml:space="preserve">  Аркуші «КВ_201x-хх» </t>
  </si>
  <si>
    <t xml:space="preserve">призначені для розрахунку щомісячних коефіцієнтів викидів від природного газу на основі даних щодо його компонентного </t>
  </si>
  <si>
    <t xml:space="preserve">складу та НТЗ (у назві аркуша слід замінити «х» на значення відповідного року та місяця).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цьому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призначено окремий аркуш. </t>
  </si>
  <si>
    <t xml:space="preserve"> Аркуш «Категорії МП» </t>
  </si>
  <si>
    <t xml:space="preserve">  Аркуші «Невизн_П...» </t>
  </si>
  <si>
    <t xml:space="preserve">Розрахунок невизначеності даних про діяльність щодо матеріального потоку  </t>
  </si>
  <si>
    <t>Параметр</t>
  </si>
  <si>
    <t>Номер ЗВТ</t>
  </si>
  <si>
    <t>Розміщення</t>
  </si>
  <si>
    <r>
      <t>Значення u</t>
    </r>
    <r>
      <rPr>
        <i/>
        <vertAlign val="subscript"/>
        <sz val="11"/>
        <color theme="1"/>
        <rFont val="Calibri"/>
        <family val="2"/>
        <charset val="204"/>
        <scheme val="minor"/>
      </rPr>
      <t>i</t>
    </r>
    <r>
      <rPr>
        <i/>
        <sz val="11"/>
        <color theme="1"/>
        <rFont val="Calibri"/>
        <family val="2"/>
        <charset val="204"/>
        <scheme val="minor"/>
      </rPr>
      <t xml:space="preserve"> </t>
    </r>
  </si>
  <si>
    <r>
      <t>Значення x</t>
    </r>
    <r>
      <rPr>
        <i/>
        <vertAlign val="subscript"/>
        <sz val="11"/>
        <color theme="1"/>
        <rFont val="Calibri"/>
        <family val="2"/>
        <charset val="204"/>
        <scheme val="minor"/>
      </rPr>
      <t>i</t>
    </r>
  </si>
  <si>
    <r>
      <t>(u</t>
    </r>
    <r>
      <rPr>
        <i/>
        <vertAlign val="subscript"/>
        <sz val="11"/>
        <color theme="1"/>
        <rFont val="Calibri"/>
        <family val="2"/>
        <charset val="204"/>
        <scheme val="minor"/>
      </rPr>
      <t>i</t>
    </r>
    <r>
      <rPr>
        <i/>
        <sz val="11"/>
        <color theme="1"/>
        <rFont val="Calibri"/>
        <family val="2"/>
        <charset val="204"/>
        <scheme val="minor"/>
      </rPr>
      <t>*x</t>
    </r>
    <r>
      <rPr>
        <i/>
        <vertAlign val="subscript"/>
        <sz val="11"/>
        <color theme="1"/>
        <rFont val="Calibri"/>
        <family val="2"/>
        <charset val="204"/>
        <scheme val="minor"/>
      </rPr>
      <t>i</t>
    </r>
    <r>
      <rPr>
        <i/>
        <sz val="11"/>
        <color theme="1"/>
        <rFont val="Calibri"/>
        <family val="2"/>
        <charset val="204"/>
        <scheme val="minor"/>
      </rPr>
      <t>)</t>
    </r>
    <r>
      <rPr>
        <i/>
        <vertAlign val="superscript"/>
        <sz val="11"/>
        <color theme="1"/>
        <rFont val="Calibri"/>
        <family val="2"/>
        <charset val="204"/>
        <scheme val="minor"/>
      </rPr>
      <t>2</t>
    </r>
  </si>
  <si>
    <r>
      <t>u</t>
    </r>
    <r>
      <rPr>
        <i/>
        <vertAlign val="subscript"/>
        <sz val="11"/>
        <color theme="1"/>
        <rFont val="Calibri"/>
        <family val="2"/>
        <charset val="204"/>
        <scheme val="minor"/>
      </rPr>
      <t>сумарна</t>
    </r>
  </si>
  <si>
    <r>
      <t>u</t>
    </r>
    <r>
      <rPr>
        <i/>
        <vertAlign val="subscript"/>
        <sz val="11"/>
        <color theme="1"/>
        <rFont val="Calibri"/>
        <family val="2"/>
        <charset val="204"/>
        <scheme val="minor"/>
      </rPr>
      <t>1</t>
    </r>
    <r>
      <rPr>
        <i/>
        <sz val="11"/>
        <color theme="1"/>
        <rFont val="Calibri"/>
        <family val="2"/>
        <charset val="204"/>
        <scheme val="minor"/>
      </rPr>
      <t xml:space="preserve"> </t>
    </r>
  </si>
  <si>
    <t>ЗВТ02</t>
  </si>
  <si>
    <t>Цех ФОК 1</t>
  </si>
  <si>
    <r>
      <t>u</t>
    </r>
    <r>
      <rPr>
        <i/>
        <vertAlign val="subscript"/>
        <sz val="11"/>
        <color theme="1"/>
        <rFont val="Calibri"/>
        <family val="2"/>
        <charset val="204"/>
        <scheme val="minor"/>
      </rPr>
      <t>2</t>
    </r>
    <r>
      <rPr>
        <i/>
        <sz val="11"/>
        <color theme="1"/>
        <rFont val="Calibri"/>
        <family val="2"/>
        <charset val="204"/>
        <scheme val="minor"/>
      </rPr>
      <t xml:space="preserve"> </t>
    </r>
  </si>
  <si>
    <t>ЗВТ03</t>
  </si>
  <si>
    <t>Цех ФОК 2</t>
  </si>
  <si>
    <r>
      <t>U</t>
    </r>
    <r>
      <rPr>
        <i/>
        <vertAlign val="subscript"/>
        <sz val="11"/>
        <color theme="1"/>
        <rFont val="Calibri"/>
        <family val="2"/>
        <charset val="204"/>
        <scheme val="minor"/>
      </rPr>
      <t>і</t>
    </r>
    <r>
      <rPr>
        <i/>
        <sz val="11"/>
        <color theme="1"/>
        <rFont val="Calibri"/>
        <family val="2"/>
        <charset val="204"/>
        <scheme val="minor"/>
      </rPr>
      <t xml:space="preserve"> </t>
    </r>
  </si>
  <si>
    <r>
      <t>x</t>
    </r>
    <r>
      <rPr>
        <i/>
        <vertAlign val="subscript"/>
        <sz val="11"/>
        <color theme="1"/>
        <rFont val="Calibri"/>
        <family val="2"/>
        <charset val="204"/>
        <scheme val="minor"/>
      </rPr>
      <t>і</t>
    </r>
  </si>
  <si>
    <r>
      <t>(U</t>
    </r>
    <r>
      <rPr>
        <i/>
        <vertAlign val="subscript"/>
        <sz val="11"/>
        <color theme="1"/>
        <rFont val="Calibri"/>
        <family val="2"/>
        <charset val="204"/>
        <scheme val="minor"/>
      </rPr>
      <t>і</t>
    </r>
    <r>
      <rPr>
        <i/>
        <sz val="11"/>
        <color theme="1"/>
        <rFont val="Calibri"/>
        <family val="2"/>
        <charset val="204"/>
        <scheme val="minor"/>
      </rPr>
      <t>*x</t>
    </r>
    <r>
      <rPr>
        <i/>
        <vertAlign val="subscript"/>
        <sz val="11"/>
        <color theme="1"/>
        <rFont val="Calibri"/>
        <family val="2"/>
        <charset val="204"/>
        <scheme val="minor"/>
      </rPr>
      <t>і</t>
    </r>
    <r>
      <rPr>
        <i/>
        <sz val="11"/>
        <color theme="1"/>
        <rFont val="Calibri"/>
        <family val="2"/>
        <charset val="204"/>
        <scheme val="minor"/>
      </rPr>
      <t>)</t>
    </r>
    <r>
      <rPr>
        <i/>
        <vertAlign val="superscript"/>
        <sz val="11"/>
        <color theme="1"/>
        <rFont val="Calibri"/>
        <family val="2"/>
        <charset val="204"/>
        <scheme val="minor"/>
      </rPr>
      <t>2</t>
    </r>
  </si>
  <si>
    <r>
      <t>U</t>
    </r>
    <r>
      <rPr>
        <i/>
        <vertAlign val="subscript"/>
        <sz val="11"/>
        <color theme="1"/>
        <rFont val="Calibri"/>
        <family val="2"/>
        <charset val="204"/>
        <scheme val="minor"/>
      </rPr>
      <t>total</t>
    </r>
  </si>
  <si>
    <t>склад (початок року)</t>
  </si>
  <si>
    <t>склад (кінець року)</t>
  </si>
  <si>
    <t>Невизначеність маси запасів на скаладах</t>
  </si>
  <si>
    <t>Де:</t>
  </si>
  <si>
    <r>
      <t>u</t>
    </r>
    <r>
      <rPr>
        <vertAlign val="subscript"/>
        <sz val="14"/>
        <color rgb="FF00000A"/>
        <rFont val="Calibri"/>
        <family val="2"/>
        <charset val="204"/>
        <scheme val="minor"/>
      </rPr>
      <t>Зап.</t>
    </r>
  </si>
  <si>
    <t>Невизначеність даних щодо запасів бентоніту</t>
  </si>
  <si>
    <r>
      <t>u</t>
    </r>
    <r>
      <rPr>
        <b/>
        <i/>
        <vertAlign val="subscript"/>
        <sz val="14"/>
        <color rgb="FF00000A"/>
        <rFont val="Calibri"/>
        <family val="2"/>
        <charset val="204"/>
        <scheme val="minor"/>
      </rPr>
      <t>v</t>
    </r>
  </si>
  <si>
    <t>Невизначеність даних вимірювання об’єму бентоніту (V)</t>
  </si>
  <si>
    <r>
      <t>u</t>
    </r>
    <r>
      <rPr>
        <b/>
        <i/>
        <vertAlign val="subscript"/>
        <sz val="14"/>
        <color rgb="FF00000A"/>
        <rFont val="Calibri"/>
        <family val="2"/>
        <charset val="204"/>
        <scheme val="minor"/>
      </rPr>
      <t>ρ</t>
    </r>
  </si>
  <si>
    <t>Невизначеність даних вимірювання щільності бентоніту (ρ)</t>
  </si>
  <si>
    <t>Невизначеність маси на складах</t>
  </si>
  <si>
    <t>Одииниці вимірювання</t>
  </si>
  <si>
    <t>Нижній поріг застосованого діапазону ЗВТ10</t>
  </si>
  <si>
    <t>кг</t>
  </si>
  <si>
    <t>Невизначеність ЗВТ10 (абсолютна)</t>
  </si>
  <si>
    <t>Невизначеність ЗВТ10 (відносна) (щільність)</t>
  </si>
  <si>
    <t>Невизначеність ЗВТ05 (об'єм)</t>
  </si>
  <si>
    <t>Сукупна невизначеність визначення маси запасів на складах</t>
  </si>
  <si>
    <t>Невизначеність маси вагонів</t>
  </si>
  <si>
    <t>Мінімальна зважувана маса</t>
  </si>
  <si>
    <t>Невизначеність ЗВТ03 (абсолютна)</t>
  </si>
  <si>
    <t xml:space="preserve">Невизначеність ЗВТ03 (відносна) </t>
  </si>
  <si>
    <t>ЗВТ06</t>
  </si>
  <si>
    <r>
      <t>u</t>
    </r>
    <r>
      <rPr>
        <i/>
        <vertAlign val="subscript"/>
        <sz val="11"/>
        <color theme="1"/>
        <rFont val="Calibri"/>
        <family val="2"/>
        <charset val="204"/>
        <scheme val="minor"/>
      </rPr>
      <t>2</t>
    </r>
    <r>
      <rPr>
        <i/>
        <sz val="11"/>
        <color theme="1"/>
        <rFont val="Calibri"/>
        <family val="2"/>
        <charset val="204"/>
        <scheme val="minor"/>
      </rPr>
      <t/>
    </r>
  </si>
  <si>
    <t>ЗВТ07</t>
  </si>
  <si>
    <r>
      <t>u</t>
    </r>
    <r>
      <rPr>
        <i/>
        <vertAlign val="subscript"/>
        <sz val="11"/>
        <color theme="1"/>
        <rFont val="Calibri"/>
        <family val="2"/>
        <charset val="204"/>
        <scheme val="minor"/>
      </rPr>
      <t>3</t>
    </r>
    <r>
      <rPr>
        <i/>
        <sz val="11"/>
        <color theme="1"/>
        <rFont val="Calibri"/>
        <family val="2"/>
        <charset val="204"/>
        <scheme val="minor"/>
      </rPr>
      <t/>
    </r>
  </si>
  <si>
    <t>ЗВТ08</t>
  </si>
  <si>
    <r>
      <t>u</t>
    </r>
    <r>
      <rPr>
        <i/>
        <vertAlign val="subscript"/>
        <sz val="11"/>
        <color theme="1"/>
        <rFont val="Calibri"/>
        <family val="2"/>
        <charset val="204"/>
        <scheme val="minor"/>
      </rPr>
      <t>4</t>
    </r>
    <r>
      <rPr>
        <i/>
        <sz val="11"/>
        <color theme="1"/>
        <rFont val="Calibri"/>
        <family val="2"/>
        <charset val="204"/>
        <scheme val="minor"/>
      </rPr>
      <t/>
    </r>
  </si>
  <si>
    <t>ЗВТ09</t>
  </si>
  <si>
    <t>ЗВТ11</t>
  </si>
  <si>
    <t>ЗВТ12</t>
  </si>
  <si>
    <t>ЗВТ01</t>
  </si>
  <si>
    <t>ЗВТ…</t>
  </si>
  <si>
    <t>Цех …</t>
  </si>
  <si>
    <t>На вході в установку</t>
  </si>
  <si>
    <t xml:space="preserve">призначені для розрахунку сумарної невизначеності даних про діяльність для кожного матеріального потоку, якщо </t>
  </si>
  <si>
    <t>Кольорові позначки:</t>
  </si>
  <si>
    <t xml:space="preserve"> - затемнені поля означають, що вони за даних умов не використовуються і дані у них вводити не потрібно.</t>
  </si>
  <si>
    <t>використовуються два та більше засоби вимірювальної техніки (ЗВТ). Для кожного матеріального потоку призначено окремий аркуш. За необхідності скопіююйте аркуші потрібну кількість разів</t>
  </si>
  <si>
    <r>
      <t>Вміст C (кг/м</t>
    </r>
    <r>
      <rPr>
        <b/>
        <i/>
        <vertAlign val="superscript"/>
        <sz val="9"/>
        <rFont val="Arial"/>
        <family val="2"/>
        <charset val="204"/>
      </rPr>
      <t>3</t>
    </r>
    <r>
      <rPr>
        <b/>
        <i/>
        <sz val="9"/>
        <rFont val="Arial"/>
        <family val="2"/>
      </rPr>
      <t>), проміжне значення</t>
    </r>
  </si>
  <si>
    <r>
      <t>Коефіцієнт викидів, т CO</t>
    </r>
    <r>
      <rPr>
        <vertAlign val="subscript"/>
        <sz val="10"/>
        <color rgb="FF000000"/>
        <rFont val="Arial"/>
        <family val="2"/>
        <charset val="204"/>
      </rPr>
      <t>2</t>
    </r>
    <r>
      <rPr>
        <sz val="10"/>
        <color rgb="FF000000"/>
        <rFont val="Arial"/>
        <family val="2"/>
        <charset val="204"/>
      </rPr>
      <t xml:space="preserve"> / ТДж</t>
    </r>
  </si>
  <si>
    <r>
      <t>Вміст вуглецю, т C/м</t>
    </r>
    <r>
      <rPr>
        <vertAlign val="superscript"/>
        <sz val="10"/>
        <color theme="1"/>
        <rFont val="Arial"/>
        <family val="2"/>
        <charset val="204"/>
      </rPr>
      <t>3</t>
    </r>
  </si>
  <si>
    <t>√ (sum)</t>
  </si>
  <si>
    <r>
      <t>Викиди, тСО</t>
    </r>
    <r>
      <rPr>
        <b/>
        <vertAlign val="subscript"/>
        <sz val="9"/>
        <rFont val="Arial"/>
        <family val="2"/>
        <charset val="204"/>
      </rPr>
      <t>2</t>
    </r>
  </si>
  <si>
    <r>
      <t>Викиди, 
т СО</t>
    </r>
    <r>
      <rPr>
        <b/>
        <vertAlign val="subscript"/>
        <sz val="9"/>
        <rFont val="Arial"/>
        <family val="2"/>
        <charset val="204"/>
      </rPr>
      <t>2</t>
    </r>
  </si>
  <si>
    <t xml:space="preserve">Ід. номер потоку </t>
  </si>
  <si>
    <t>Назва матеріального потіку</t>
  </si>
  <si>
    <t>Частка у загальних викидах, %.</t>
  </si>
  <si>
    <t>Можлива категорія потоку</t>
  </si>
  <si>
    <t>Визначена категорія потоку</t>
  </si>
  <si>
    <t>Значний</t>
  </si>
  <si>
    <t>Мінімальний</t>
  </si>
  <si>
    <t xml:space="preserve">Незначний </t>
  </si>
  <si>
    <t xml:space="preserve">Сума </t>
  </si>
  <si>
    <t>Всього викиди від потоків</t>
  </si>
  <si>
    <t>в межах 2%, але не  &gt;20 000 т.</t>
  </si>
  <si>
    <t>в межах 10%, але не  &gt;100 000 т.</t>
  </si>
  <si>
    <r>
      <t>Викиди, тСО</t>
    </r>
    <r>
      <rPr>
        <b/>
        <vertAlign val="subscript"/>
        <sz val="9"/>
        <rFont val="Calibri"/>
        <family val="2"/>
        <charset val="204"/>
      </rPr>
      <t>2</t>
    </r>
  </si>
  <si>
    <r>
      <t>Цей файл являє собою приклад розрахунку викидів СО</t>
    </r>
    <r>
      <rPr>
        <b/>
        <vertAlign val="subscript"/>
        <sz val="10"/>
        <color indexed="62"/>
        <rFont val="Arial"/>
        <family val="2"/>
        <charset val="204"/>
      </rPr>
      <t>2</t>
    </r>
    <r>
      <rPr>
        <b/>
        <sz val="10"/>
        <color indexed="62"/>
        <rFont val="Arial"/>
        <family val="2"/>
      </rPr>
      <t xml:space="preserve"> від установок, які мають основний вид діяльності «випалювання  або спікання, в тому числі агломерація металевої руди (зокрема сульфідної руди)», що включає в себе виробництво обкотишів (котунів), брикетів та агломерату. Цей приклад розроблено за сприяння проекту технічної підтримки Світового Банку "Партнерство заради ринкової готовності" ("Partnership for Market Readiness")</t>
    </r>
  </si>
  <si>
    <t>призначений для визначення категорій матеріальних потоків. Під час підготовки першого плану моніторингу слід визначати</t>
  </si>
  <si>
    <t>використовується у Звіті оператора. Значення коефіцієнту викидів природного газу беруться автоматично з аркушів "КВ_20хх-хх" (див. нижче). За необхідності, їх можна замінити значеннями за замовчуванням.</t>
  </si>
  <si>
    <t xml:space="preserve"> категорії на основі середніх даних за останні 3 роки (для забезпечення репрезентативності).Результати цього розрахунку використовуються у Плані моніторингу для визначення категорії установки, розділ 5.4, а також категорій окремих матеріальних потоків (розділ 6.6).  У цьому прикладі здійнено визначення категорій для поточного року. Оператор щороку повинен перевіряти, чи змінилися категорії матеріальних потоків, і якщо так, внести відповідні зміни у План моніторингу та надати оновлену версію до Міндовкілля.</t>
  </si>
</sst>
</file>

<file path=xl/styles.xml><?xml version="1.0" encoding="utf-8"?>
<styleSheet xmlns="http://schemas.openxmlformats.org/spreadsheetml/2006/main">
  <numFmts count="10">
    <numFmt numFmtId="164" formatCode="#,##0.000"/>
    <numFmt numFmtId="165" formatCode="0.0000"/>
    <numFmt numFmtId="166" formatCode="_-* #,##0.00\ _€_-;\-* #,##0.00\ _€_-;_-* &quot;-&quot;??\ _€_-;_-@_-"/>
    <numFmt numFmtId="167" formatCode="[$-FC22]\ mm&quot;/&quot;yyyy;@"/>
    <numFmt numFmtId="168" formatCode="0.000"/>
    <numFmt numFmtId="169" formatCode="0.00000"/>
    <numFmt numFmtId="170" formatCode="0.000000000"/>
    <numFmt numFmtId="171" formatCode="0.00000000"/>
    <numFmt numFmtId="172" formatCode="0.000000"/>
    <numFmt numFmtId="173" formatCode="0.000%"/>
  </numFmts>
  <fonts count="81">
    <font>
      <sz val="11"/>
      <color theme="1"/>
      <name val="Calibri"/>
      <family val="2"/>
      <scheme val="minor"/>
    </font>
    <font>
      <b/>
      <sz val="9"/>
      <color theme="1"/>
      <name val="Calibri"/>
      <family val="2"/>
      <charset val="204"/>
      <scheme val="minor"/>
    </font>
    <font>
      <b/>
      <sz val="10"/>
      <color theme="1"/>
      <name val="Calibri"/>
      <family val="2"/>
      <charset val="204"/>
      <scheme val="minor"/>
    </font>
    <font>
      <sz val="11"/>
      <color theme="1"/>
      <name val="Calibri"/>
      <family val="2"/>
      <scheme val="minor"/>
    </font>
    <font>
      <sz val="10"/>
      <color theme="1"/>
      <name val="Arial"/>
      <family val="2"/>
    </font>
    <font>
      <sz val="11"/>
      <color theme="1"/>
      <name val="Arial"/>
      <family val="2"/>
      <charset val="204"/>
    </font>
    <font>
      <b/>
      <sz val="9"/>
      <name val="Arial"/>
      <family val="2"/>
      <charset val="204"/>
    </font>
    <font>
      <sz val="10"/>
      <name val="Arial"/>
      <family val="2"/>
      <charset val="204"/>
    </font>
    <font>
      <b/>
      <i/>
      <sz val="12"/>
      <name val="Arial"/>
      <family val="2"/>
      <charset val="204"/>
    </font>
    <font>
      <sz val="10"/>
      <color theme="1"/>
      <name val="Arial"/>
      <family val="2"/>
      <charset val="204"/>
    </font>
    <font>
      <vertAlign val="superscript"/>
      <sz val="10"/>
      <color theme="1"/>
      <name val="Arial"/>
      <family val="2"/>
      <charset val="204"/>
    </font>
    <font>
      <sz val="10"/>
      <color rgb="FF000000"/>
      <name val="Arial"/>
      <family val="2"/>
      <charset val="204"/>
    </font>
    <font>
      <sz val="11"/>
      <color theme="1"/>
      <name val="Calibri"/>
      <family val="2"/>
      <charset val="204"/>
      <scheme val="minor"/>
    </font>
    <font>
      <sz val="10"/>
      <name val="Arial Cyr"/>
      <charset val="204"/>
    </font>
    <font>
      <b/>
      <sz val="10"/>
      <color theme="1"/>
      <name val="Arial"/>
      <family val="2"/>
      <charset val="204"/>
    </font>
    <font>
      <b/>
      <i/>
      <sz val="12"/>
      <color rgb="FF000000"/>
      <name val="Arial"/>
      <family val="2"/>
      <charset val="204"/>
    </font>
    <font>
      <b/>
      <i/>
      <vertAlign val="subscript"/>
      <sz val="12"/>
      <color rgb="FF000000"/>
      <name val="Arial"/>
      <family val="2"/>
      <charset val="204"/>
    </font>
    <font>
      <sz val="12"/>
      <color rgb="FF000000"/>
      <name val="Arial"/>
      <family val="2"/>
      <charset val="204"/>
    </font>
    <font>
      <b/>
      <sz val="12"/>
      <color rgb="FF000000"/>
      <name val="Arial"/>
      <family val="2"/>
      <charset val="204"/>
    </font>
    <font>
      <sz val="12"/>
      <color theme="1"/>
      <name val="Arial"/>
      <family val="2"/>
      <charset val="204"/>
    </font>
    <font>
      <b/>
      <sz val="11"/>
      <color theme="1"/>
      <name val="Arial"/>
      <family val="2"/>
      <charset val="204"/>
    </font>
    <font>
      <sz val="9"/>
      <color theme="1"/>
      <name val="Arial"/>
      <family val="2"/>
      <charset val="204"/>
    </font>
    <font>
      <b/>
      <sz val="9"/>
      <color theme="1"/>
      <name val="Arial"/>
      <family val="2"/>
      <charset val="204"/>
    </font>
    <font>
      <sz val="9"/>
      <color rgb="FFFF0000"/>
      <name val="Arial"/>
      <family val="2"/>
      <charset val="204"/>
    </font>
    <font>
      <b/>
      <sz val="10"/>
      <name val="Arial"/>
      <family val="2"/>
      <charset val="204"/>
    </font>
    <font>
      <b/>
      <vertAlign val="subscript"/>
      <sz val="9"/>
      <color theme="1"/>
      <name val="Arial"/>
      <family val="2"/>
      <charset val="204"/>
    </font>
    <font>
      <b/>
      <vertAlign val="superscript"/>
      <sz val="9"/>
      <color theme="1"/>
      <name val="Arial"/>
      <family val="2"/>
      <charset val="204"/>
    </font>
    <font>
      <b/>
      <vertAlign val="subscript"/>
      <sz val="9"/>
      <name val="Arial"/>
      <family val="2"/>
      <charset val="204"/>
    </font>
    <font>
      <vertAlign val="superscript"/>
      <sz val="9"/>
      <color theme="1"/>
      <name val="Arial"/>
      <family val="2"/>
      <charset val="204"/>
    </font>
    <font>
      <vertAlign val="subscript"/>
      <sz val="9"/>
      <color theme="1"/>
      <name val="Arial"/>
      <family val="2"/>
      <charset val="204"/>
    </font>
    <font>
      <b/>
      <i/>
      <sz val="11"/>
      <color theme="1"/>
      <name val="Arial"/>
      <family val="2"/>
      <charset val="204"/>
    </font>
    <font>
      <b/>
      <i/>
      <vertAlign val="subscript"/>
      <sz val="11"/>
      <color theme="1"/>
      <name val="Arial"/>
      <family val="2"/>
      <charset val="204"/>
    </font>
    <font>
      <b/>
      <i/>
      <sz val="10"/>
      <name val="Arial"/>
      <family val="2"/>
      <charset val="204"/>
    </font>
    <font>
      <b/>
      <sz val="10"/>
      <color indexed="62"/>
      <name val="Arial"/>
      <family val="2"/>
    </font>
    <font>
      <sz val="10"/>
      <color indexed="62"/>
      <name val="Arial"/>
      <family val="2"/>
    </font>
    <font>
      <u/>
      <sz val="10"/>
      <color indexed="12"/>
      <name val="Arial"/>
      <family val="2"/>
    </font>
    <font>
      <sz val="10"/>
      <name val="Arial"/>
      <family val="2"/>
    </font>
    <font>
      <b/>
      <sz val="10"/>
      <color indexed="10"/>
      <name val="Arial"/>
      <family val="2"/>
    </font>
    <font>
      <b/>
      <i/>
      <sz val="14"/>
      <color theme="1"/>
      <name val="Arial"/>
      <family val="2"/>
      <charset val="204"/>
    </font>
    <font>
      <b/>
      <i/>
      <vertAlign val="subscript"/>
      <sz val="14"/>
      <color theme="1"/>
      <name val="Arial"/>
      <family val="2"/>
      <charset val="204"/>
    </font>
    <font>
      <sz val="9"/>
      <color theme="1"/>
      <name val="Arial"/>
      <family val="2"/>
    </font>
    <font>
      <b/>
      <sz val="9"/>
      <color theme="1"/>
      <name val="Arial"/>
      <family val="2"/>
    </font>
    <font>
      <sz val="9"/>
      <name val="Arial"/>
      <family val="2"/>
    </font>
    <font>
      <b/>
      <sz val="11"/>
      <color theme="1"/>
      <name val="Calibri"/>
      <family val="2"/>
      <charset val="204"/>
      <scheme val="minor"/>
    </font>
    <font>
      <b/>
      <sz val="9"/>
      <color rgb="FFFF0000"/>
      <name val="Arial"/>
      <family val="2"/>
      <charset val="204"/>
    </font>
    <font>
      <vertAlign val="superscript"/>
      <sz val="11"/>
      <color theme="1"/>
      <name val="Calibri"/>
      <family val="2"/>
      <charset val="204"/>
      <scheme val="minor"/>
    </font>
    <font>
      <b/>
      <i/>
      <sz val="9"/>
      <color theme="1"/>
      <name val="Arial"/>
      <family val="2"/>
    </font>
    <font>
      <b/>
      <i/>
      <sz val="9"/>
      <name val="Arial"/>
      <family val="2"/>
    </font>
    <font>
      <b/>
      <i/>
      <vertAlign val="subscript"/>
      <sz val="9"/>
      <color theme="1"/>
      <name val="Arial"/>
      <family val="2"/>
      <charset val="204"/>
    </font>
    <font>
      <b/>
      <sz val="11"/>
      <name val="Calibri"/>
      <family val="2"/>
      <charset val="204"/>
      <scheme val="minor"/>
    </font>
    <font>
      <vertAlign val="subscript"/>
      <sz val="10"/>
      <color rgb="FF000000"/>
      <name val="Arial"/>
      <family val="2"/>
      <charset val="204"/>
    </font>
    <font>
      <b/>
      <u/>
      <sz val="10"/>
      <color theme="1"/>
      <name val="Arial"/>
      <family val="2"/>
      <charset val="204"/>
    </font>
    <font>
      <b/>
      <sz val="9"/>
      <color indexed="81"/>
      <name val="Tahoma"/>
      <family val="2"/>
      <charset val="204"/>
    </font>
    <font>
      <sz val="9"/>
      <color indexed="81"/>
      <name val="Tahoma"/>
      <family val="2"/>
      <charset val="204"/>
    </font>
    <font>
      <sz val="10"/>
      <color indexed="62"/>
      <name val="Arial"/>
      <family val="2"/>
      <charset val="204"/>
    </font>
    <font>
      <i/>
      <sz val="11"/>
      <color theme="1"/>
      <name val="Calibri"/>
      <family val="2"/>
      <scheme val="minor"/>
    </font>
    <font>
      <b/>
      <i/>
      <sz val="10"/>
      <color theme="1"/>
      <name val="Arial"/>
      <family val="2"/>
      <charset val="204"/>
    </font>
    <font>
      <i/>
      <sz val="11"/>
      <color theme="1"/>
      <name val="Calibri"/>
      <family val="2"/>
      <charset val="204"/>
      <scheme val="minor"/>
    </font>
    <font>
      <i/>
      <vertAlign val="subscript"/>
      <sz val="11"/>
      <color theme="1"/>
      <name val="Calibri"/>
      <family val="2"/>
      <charset val="204"/>
      <scheme val="minor"/>
    </font>
    <font>
      <i/>
      <vertAlign val="superscript"/>
      <sz val="11"/>
      <color theme="1"/>
      <name val="Calibri"/>
      <family val="2"/>
      <charset val="204"/>
      <scheme val="minor"/>
    </font>
    <font>
      <b/>
      <i/>
      <u/>
      <sz val="14"/>
      <color theme="1"/>
      <name val="Calibri"/>
      <family val="2"/>
      <charset val="204"/>
      <scheme val="minor"/>
    </font>
    <font>
      <b/>
      <i/>
      <sz val="10"/>
      <color theme="1"/>
      <name val="Times New Roman"/>
      <family val="1"/>
      <charset val="204"/>
    </font>
    <font>
      <b/>
      <u/>
      <sz val="11"/>
      <color theme="1"/>
      <name val="Calibri"/>
      <family val="2"/>
      <charset val="204"/>
      <scheme val="minor"/>
    </font>
    <font>
      <b/>
      <i/>
      <sz val="14"/>
      <color rgb="FF00000A"/>
      <name val="Calibri"/>
      <family val="2"/>
      <charset val="204"/>
      <scheme val="minor"/>
    </font>
    <font>
      <vertAlign val="subscript"/>
      <sz val="14"/>
      <color rgb="FF00000A"/>
      <name val="Calibri"/>
      <family val="2"/>
      <charset val="204"/>
      <scheme val="minor"/>
    </font>
    <font>
      <b/>
      <i/>
      <vertAlign val="subscript"/>
      <sz val="14"/>
      <color rgb="FF00000A"/>
      <name val="Calibri"/>
      <family val="2"/>
      <charset val="204"/>
      <scheme val="minor"/>
    </font>
    <font>
      <b/>
      <i/>
      <vertAlign val="superscript"/>
      <sz val="9"/>
      <name val="Arial"/>
      <family val="2"/>
      <charset val="204"/>
    </font>
    <font>
      <i/>
      <sz val="11"/>
      <color theme="1"/>
      <name val="Calibri"/>
      <family val="2"/>
      <charset val="204"/>
    </font>
    <font>
      <b/>
      <i/>
      <u/>
      <sz val="11"/>
      <color theme="1"/>
      <name val="Calibri"/>
      <family val="2"/>
      <charset val="204"/>
      <scheme val="minor"/>
    </font>
    <font>
      <b/>
      <vertAlign val="subscript"/>
      <sz val="10"/>
      <color indexed="62"/>
      <name val="Arial"/>
      <family val="2"/>
      <charset val="204"/>
    </font>
    <font>
      <b/>
      <sz val="10"/>
      <color rgb="FF000000"/>
      <name val="Calibri"/>
      <family val="2"/>
      <charset val="204"/>
    </font>
    <font>
      <sz val="9"/>
      <color rgb="FF000000"/>
      <name val="Calibri"/>
      <family val="2"/>
    </font>
    <font>
      <b/>
      <sz val="9"/>
      <color rgb="FF000000"/>
      <name val="Calibri"/>
      <family val="2"/>
      <charset val="204"/>
    </font>
    <font>
      <b/>
      <sz val="9"/>
      <name val="Calibri"/>
      <family val="2"/>
      <charset val="204"/>
    </font>
    <font>
      <sz val="9"/>
      <color rgb="FF000000"/>
      <name val="Calibri"/>
      <family val="2"/>
      <charset val="204"/>
    </font>
    <font>
      <sz val="9"/>
      <color rgb="FFFF0000"/>
      <name val="Calibri"/>
      <family val="2"/>
    </font>
    <font>
      <sz val="10"/>
      <name val="Calibri"/>
      <family val="2"/>
      <charset val="204"/>
    </font>
    <font>
      <sz val="11"/>
      <color theme="1"/>
      <name val="Calibri"/>
      <family val="2"/>
    </font>
    <font>
      <b/>
      <sz val="11"/>
      <name val="Calibri"/>
      <family val="2"/>
      <charset val="204"/>
    </font>
    <font>
      <b/>
      <sz val="9"/>
      <color rgb="FFFF0000"/>
      <name val="Calibri"/>
      <family val="2"/>
      <charset val="204"/>
    </font>
    <font>
      <b/>
      <vertAlign val="subscript"/>
      <sz val="9"/>
      <name val="Calibri"/>
      <family val="2"/>
      <charset val="204"/>
    </font>
  </fonts>
  <fills count="17">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rgb="FFCCECFF"/>
        <bgColor indexed="64"/>
      </patternFill>
    </fill>
    <fill>
      <patternFill patternType="solid">
        <fgColor rgb="FFFFFFCC"/>
        <bgColor rgb="FF000000"/>
      </patternFill>
    </fill>
    <fill>
      <patternFill patternType="solid">
        <fgColor theme="9" tint="0.799981688894314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FDE9D9"/>
        <bgColor rgb="FF000000"/>
      </patternFill>
    </fill>
    <fill>
      <patternFill patternType="solid">
        <fgColor rgb="FFFFFF99"/>
        <bgColor rgb="FF000000"/>
      </patternFill>
    </fill>
    <fill>
      <patternFill patternType="solid">
        <fgColor rgb="FFDBEEF3"/>
        <bgColor rgb="FF0000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top/>
      <bottom style="thin">
        <color auto="1"/>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medium">
        <color indexed="64"/>
      </bottom>
      <diagonal/>
    </border>
    <border>
      <left/>
      <right/>
      <top style="thin">
        <color auto="1"/>
      </top>
      <bottom style="thin">
        <color auto="1"/>
      </bottom>
      <diagonal/>
    </border>
  </borders>
  <cellStyleXfs count="9">
    <xf numFmtId="0" fontId="0" fillId="0" borderId="0"/>
    <xf numFmtId="9" fontId="3" fillId="0" borderId="0" applyFont="0" applyFill="0" applyBorder="0" applyAlignment="0" applyProtection="0"/>
    <xf numFmtId="0" fontId="4" fillId="0" borderId="0"/>
    <xf numFmtId="0" fontId="7" fillId="0" borderId="0"/>
    <xf numFmtId="166" fontId="3" fillId="0" borderId="0" applyFont="0" applyFill="0" applyBorder="0" applyAlignment="0" applyProtection="0"/>
    <xf numFmtId="0" fontId="12" fillId="0" borderId="0"/>
    <xf numFmtId="0" fontId="13" fillId="0" borderId="0"/>
    <xf numFmtId="0" fontId="35" fillId="0" borderId="0" applyNumberFormat="0" applyFill="0" applyBorder="0" applyAlignment="0" applyProtection="0">
      <alignment vertical="top"/>
      <protection locked="0"/>
    </xf>
    <xf numFmtId="9" fontId="13" fillId="0" borderId="0" applyFont="0" applyFill="0" applyBorder="0" applyAlignment="0" applyProtection="0"/>
  </cellStyleXfs>
  <cellXfs count="271">
    <xf numFmtId="0" fontId="0" fillId="0" borderId="0" xfId="0"/>
    <xf numFmtId="0" fontId="5" fillId="0" borderId="0" xfId="0" applyFont="1" applyFill="1" applyBorder="1"/>
    <xf numFmtId="0" fontId="5" fillId="0" borderId="0" xfId="0" applyFont="1" applyFill="1" applyBorder="1" applyAlignment="1">
      <alignment wrapText="1"/>
    </xf>
    <xf numFmtId="0" fontId="5" fillId="0" borderId="0" xfId="0" applyFont="1"/>
    <xf numFmtId="0" fontId="5" fillId="0" borderId="0" xfId="0" applyFont="1" applyAlignment="1">
      <alignment wrapText="1"/>
    </xf>
    <xf numFmtId="3" fontId="8" fillId="3" borderId="1" xfId="3" applyNumberFormat="1" applyFont="1" applyFill="1" applyBorder="1" applyAlignment="1">
      <alignment horizontal="right"/>
    </xf>
    <xf numFmtId="0" fontId="5" fillId="0" borderId="13" xfId="0" applyFont="1" applyBorder="1" applyAlignment="1">
      <alignment horizontal="left"/>
    </xf>
    <xf numFmtId="0" fontId="5" fillId="0" borderId="0" xfId="0" applyFont="1" applyAlignment="1">
      <alignment horizontal="left"/>
    </xf>
    <xf numFmtId="3" fontId="8" fillId="4" borderId="1" xfId="1" applyNumberFormat="1" applyFont="1" applyFill="1" applyBorder="1" applyAlignment="1">
      <alignment horizontal="right"/>
    </xf>
    <xf numFmtId="164" fontId="9" fillId="2" borderId="2" xfId="0" applyNumberFormat="1" applyFont="1" applyFill="1" applyBorder="1" applyAlignment="1">
      <alignment vertical="center" wrapText="1"/>
    </xf>
    <xf numFmtId="164" fontId="9" fillId="2" borderId="1" xfId="0" applyNumberFormat="1" applyFont="1" applyFill="1" applyBorder="1" applyAlignment="1">
      <alignment vertical="center"/>
    </xf>
    <xf numFmtId="164" fontId="9" fillId="2" borderId="12" xfId="0" applyNumberFormat="1" applyFont="1" applyFill="1" applyBorder="1" applyAlignment="1">
      <alignment vertical="center" wrapText="1"/>
    </xf>
    <xf numFmtId="3" fontId="9" fillId="3" borderId="1" xfId="0" applyNumberFormat="1" applyFont="1" applyFill="1" applyBorder="1" applyAlignment="1">
      <alignment vertical="center"/>
    </xf>
    <xf numFmtId="0" fontId="15" fillId="0" borderId="0" xfId="0" applyFont="1" applyFill="1" applyBorder="1" applyAlignment="1"/>
    <xf numFmtId="0" fontId="17" fillId="0" borderId="0" xfId="0" applyFont="1" applyBorder="1"/>
    <xf numFmtId="0" fontId="18" fillId="0" borderId="4" xfId="0" applyFont="1" applyBorder="1" applyAlignment="1"/>
    <xf numFmtId="0" fontId="18" fillId="0" borderId="5" xfId="0" applyFont="1" applyBorder="1" applyAlignment="1"/>
    <xf numFmtId="0" fontId="18" fillId="0" borderId="7" xfId="0" applyFont="1" applyBorder="1" applyAlignment="1"/>
    <xf numFmtId="1" fontId="8" fillId="5" borderId="6" xfId="3" applyNumberFormat="1" applyFont="1" applyFill="1" applyBorder="1" applyAlignment="1">
      <alignment horizontal="right"/>
    </xf>
    <xf numFmtId="3" fontId="9" fillId="3" borderId="9" xfId="0" applyNumberFormat="1" applyFont="1" applyFill="1" applyBorder="1" applyAlignment="1">
      <alignment vertical="center"/>
    </xf>
    <xf numFmtId="3" fontId="9" fillId="3" borderId="8" xfId="0" applyNumberFormat="1" applyFont="1" applyFill="1" applyBorder="1" applyAlignment="1">
      <alignment vertical="center" wrapText="1"/>
    </xf>
    <xf numFmtId="3" fontId="11" fillId="3" borderId="8" xfId="0" applyNumberFormat="1" applyFont="1" applyFill="1" applyBorder="1" applyAlignment="1">
      <alignment vertical="center" wrapText="1"/>
    </xf>
    <xf numFmtId="0" fontId="18" fillId="0" borderId="0" xfId="0" applyFont="1" applyBorder="1" applyAlignment="1"/>
    <xf numFmtId="1" fontId="8" fillId="0" borderId="0" xfId="3" applyNumberFormat="1" applyFont="1" applyFill="1" applyBorder="1" applyAlignment="1">
      <alignment horizontal="right"/>
    </xf>
    <xf numFmtId="0" fontId="19" fillId="0" borderId="0" xfId="0" applyFont="1" applyBorder="1"/>
    <xf numFmtId="0" fontId="14"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9" fillId="0" borderId="0" xfId="0" applyFont="1" applyFill="1" applyBorder="1"/>
    <xf numFmtId="0" fontId="9" fillId="0" borderId="0" xfId="0" applyFont="1" applyFill="1" applyBorder="1" applyAlignment="1">
      <alignment horizontal="center"/>
    </xf>
    <xf numFmtId="3" fontId="9" fillId="0" borderId="0" xfId="0" applyNumberFormat="1" applyFont="1" applyFill="1" applyBorder="1" applyAlignment="1">
      <alignment vertical="center"/>
    </xf>
    <xf numFmtId="0" fontId="5" fillId="0" borderId="0" xfId="0" applyFont="1" applyFill="1"/>
    <xf numFmtId="164" fontId="9" fillId="0" borderId="0" xfId="0" applyNumberFormat="1" applyFont="1" applyFill="1" applyBorder="1" applyAlignment="1">
      <alignment vertical="center"/>
    </xf>
    <xf numFmtId="4" fontId="9" fillId="0" borderId="0" xfId="0" applyNumberFormat="1" applyFont="1" applyFill="1" applyBorder="1" applyAlignment="1">
      <alignment vertical="center"/>
    </xf>
    <xf numFmtId="0" fontId="14" fillId="0" borderId="1" xfId="0" applyFont="1" applyFill="1" applyBorder="1" applyAlignment="1">
      <alignment horizontal="center" vertical="center"/>
    </xf>
    <xf numFmtId="0" fontId="5" fillId="2" borderId="1" xfId="0" applyFont="1" applyFill="1" applyBorder="1"/>
    <xf numFmtId="4" fontId="9" fillId="3" borderId="1" xfId="0" applyNumberFormat="1" applyFont="1" applyFill="1" applyBorder="1" applyAlignment="1">
      <alignment horizontal="right"/>
    </xf>
    <xf numFmtId="0" fontId="5" fillId="2" borderId="8" xfId="0" applyFont="1" applyFill="1" applyBorder="1"/>
    <xf numFmtId="2" fontId="9" fillId="3" borderId="1" xfId="0" applyNumberFormat="1" applyFont="1" applyFill="1" applyBorder="1" applyAlignment="1">
      <alignment vertical="center"/>
    </xf>
    <xf numFmtId="4" fontId="21" fillId="0" borderId="0" xfId="0" applyNumberFormat="1" applyFont="1" applyFill="1" applyBorder="1"/>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0" xfId="0" applyFont="1"/>
    <xf numFmtId="3" fontId="22" fillId="0" borderId="3" xfId="0" applyNumberFormat="1" applyFont="1" applyBorder="1"/>
    <xf numFmtId="0" fontId="14" fillId="0" borderId="0" xfId="0" applyFont="1"/>
    <xf numFmtId="4" fontId="21" fillId="0" borderId="0" xfId="0" applyNumberFormat="1" applyFont="1"/>
    <xf numFmtId="4" fontId="21" fillId="4" borderId="1" xfId="0" applyNumberFormat="1" applyFont="1" applyFill="1" applyBorder="1"/>
    <xf numFmtId="3" fontId="22" fillId="4" borderId="1" xfId="0" applyNumberFormat="1" applyFont="1" applyFill="1" applyBorder="1"/>
    <xf numFmtId="164" fontId="21" fillId="0" borderId="0" xfId="0" applyNumberFormat="1" applyFont="1"/>
    <xf numFmtId="0" fontId="9" fillId="6" borderId="1" xfId="0" applyFont="1" applyFill="1" applyBorder="1" applyAlignment="1">
      <alignment vertical="center" wrapText="1"/>
    </xf>
    <xf numFmtId="0" fontId="9" fillId="6" borderId="1" xfId="0" applyFont="1" applyFill="1" applyBorder="1" applyAlignment="1">
      <alignment horizontal="center" vertical="center"/>
    </xf>
    <xf numFmtId="4" fontId="14" fillId="6" borderId="2" xfId="0" applyNumberFormat="1" applyFont="1" applyFill="1" applyBorder="1"/>
    <xf numFmtId="0" fontId="9" fillId="6" borderId="1" xfId="0" applyFont="1" applyFill="1" applyBorder="1"/>
    <xf numFmtId="3" fontId="14" fillId="6" borderId="2" xfId="0" applyNumberFormat="1" applyFont="1" applyFill="1" applyBorder="1"/>
    <xf numFmtId="3" fontId="14" fillId="6" borderId="1" xfId="0" applyNumberFormat="1" applyFont="1" applyFill="1" applyBorder="1"/>
    <xf numFmtId="0" fontId="9" fillId="6" borderId="1" xfId="0" applyFont="1" applyFill="1" applyBorder="1" applyAlignment="1">
      <alignment horizontal="center"/>
    </xf>
    <xf numFmtId="0" fontId="9" fillId="6" borderId="1" xfId="0" applyFont="1" applyFill="1" applyBorder="1" applyAlignment="1"/>
    <xf numFmtId="0" fontId="21" fillId="6" borderId="1" xfId="0" applyFont="1" applyFill="1" applyBorder="1" applyAlignment="1">
      <alignment horizontal="center"/>
    </xf>
    <xf numFmtId="2" fontId="14" fillId="6" borderId="1" xfId="0" applyNumberFormat="1" applyFont="1" applyFill="1" applyBorder="1" applyAlignment="1">
      <alignment horizontal="center"/>
    </xf>
    <xf numFmtId="0" fontId="21" fillId="6" borderId="1" xfId="0" applyFont="1" applyFill="1" applyBorder="1"/>
    <xf numFmtId="0" fontId="21" fillId="6" borderId="1" xfId="0" applyFont="1" applyFill="1" applyBorder="1" applyAlignment="1">
      <alignment vertical="center" wrapText="1"/>
    </xf>
    <xf numFmtId="3" fontId="21" fillId="6" borderId="1" xfId="0" applyNumberFormat="1" applyFont="1" applyFill="1" applyBorder="1"/>
    <xf numFmtId="165" fontId="21" fillId="6" borderId="1" xfId="0" applyNumberFormat="1" applyFont="1" applyFill="1" applyBorder="1" applyAlignment="1">
      <alignment vertical="center" wrapText="1"/>
    </xf>
    <xf numFmtId="164" fontId="21" fillId="6" borderId="1" xfId="0" applyNumberFormat="1" applyFont="1" applyFill="1" applyBorder="1"/>
    <xf numFmtId="3" fontId="21" fillId="6" borderId="1" xfId="0" applyNumberFormat="1" applyFont="1" applyFill="1" applyBorder="1" applyAlignment="1">
      <alignment vertical="center" wrapText="1"/>
    </xf>
    <xf numFmtId="4" fontId="21" fillId="6" borderId="1" xfId="0" applyNumberFormat="1" applyFont="1" applyFill="1" applyBorder="1" applyAlignment="1">
      <alignment vertical="center" wrapText="1"/>
    </xf>
    <xf numFmtId="3" fontId="21" fillId="3" borderId="1" xfId="0" applyNumberFormat="1" applyFont="1" applyFill="1" applyBorder="1"/>
    <xf numFmtId="3" fontId="24" fillId="4" borderId="6" xfId="0" applyNumberFormat="1" applyFont="1" applyFill="1" applyBorder="1"/>
    <xf numFmtId="3" fontId="8" fillId="6" borderId="1" xfId="1" applyNumberFormat="1" applyFont="1" applyFill="1" applyBorder="1" applyAlignment="1">
      <alignment horizontal="right"/>
    </xf>
    <xf numFmtId="0" fontId="7" fillId="6" borderId="5" xfId="0" applyFont="1" applyFill="1" applyBorder="1"/>
    <xf numFmtId="0" fontId="10" fillId="0" borderId="0" xfId="0" applyFont="1" applyFill="1"/>
    <xf numFmtId="0" fontId="9" fillId="0" borderId="0" xfId="0" applyFont="1" applyAlignment="1">
      <alignment wrapText="1"/>
    </xf>
    <xf numFmtId="0" fontId="5" fillId="0" borderId="10" xfId="0" applyFont="1" applyBorder="1"/>
    <xf numFmtId="0" fontId="24" fillId="0" borderId="0" xfId="0" applyFont="1" applyBorder="1"/>
    <xf numFmtId="0" fontId="7" fillId="0" borderId="0" xfId="0" applyFont="1" applyBorder="1"/>
    <xf numFmtId="3" fontId="14" fillId="0" borderId="0" xfId="0" applyNumberFormat="1" applyFont="1" applyBorder="1"/>
    <xf numFmtId="3" fontId="21" fillId="0" borderId="0" xfId="0" applyNumberFormat="1" applyFont="1" applyBorder="1"/>
    <xf numFmtId="3" fontId="22" fillId="0" borderId="0" xfId="0" applyNumberFormat="1" applyFont="1" applyBorder="1"/>
    <xf numFmtId="0" fontId="14" fillId="0" borderId="0" xfId="0" applyFont="1" applyFill="1" applyBorder="1" applyAlignment="1">
      <alignment vertical="center" wrapText="1"/>
    </xf>
    <xf numFmtId="0" fontId="32" fillId="6" borderId="4" xfId="0" applyFont="1" applyFill="1" applyBorder="1"/>
    <xf numFmtId="3" fontId="23" fillId="6" borderId="1" xfId="0" applyNumberFormat="1" applyFont="1" applyFill="1" applyBorder="1"/>
    <xf numFmtId="0" fontId="22" fillId="6" borderId="1" xfId="0" applyFont="1" applyFill="1" applyBorder="1"/>
    <xf numFmtId="0" fontId="33" fillId="7" borderId="0" xfId="0" applyFont="1" applyFill="1" applyAlignment="1" applyProtection="1">
      <alignment horizontal="center" vertical="top"/>
    </xf>
    <xf numFmtId="0" fontId="36" fillId="7" borderId="0" xfId="0" applyNumberFormat="1" applyFont="1" applyFill="1" applyBorder="1" applyAlignment="1" applyProtection="1">
      <alignment vertical="top"/>
    </xf>
    <xf numFmtId="0" fontId="34" fillId="7" borderId="0" xfId="0" applyFont="1" applyFill="1" applyProtection="1"/>
    <xf numFmtId="0" fontId="33" fillId="7" borderId="0" xfId="0" applyFont="1" applyFill="1" applyAlignment="1" applyProtection="1">
      <alignment horizontal="center" vertical="center"/>
    </xf>
    <xf numFmtId="0" fontId="38" fillId="0" borderId="0" xfId="0" applyFont="1" applyFill="1" applyAlignment="1"/>
    <xf numFmtId="0" fontId="40" fillId="0" borderId="0" xfId="2" applyFont="1" applyAlignment="1">
      <alignment vertical="center"/>
    </xf>
    <xf numFmtId="0" fontId="40" fillId="0" borderId="0" xfId="2" applyFont="1" applyAlignment="1">
      <alignment horizontal="center" vertical="center"/>
    </xf>
    <xf numFmtId="0" fontId="41" fillId="0" borderId="14" xfId="2" applyFont="1" applyFill="1" applyBorder="1" applyAlignment="1">
      <alignment vertical="center"/>
    </xf>
    <xf numFmtId="0" fontId="6" fillId="3" borderId="15" xfId="2" applyFont="1" applyFill="1" applyBorder="1" applyAlignment="1">
      <alignment horizontal="center" vertical="center"/>
    </xf>
    <xf numFmtId="0" fontId="40" fillId="0" borderId="16" xfId="2" applyFont="1" applyBorder="1" applyAlignment="1">
      <alignment horizontal="left" vertical="center"/>
    </xf>
    <xf numFmtId="1" fontId="6" fillId="3" borderId="1" xfId="0" applyNumberFormat="1" applyFont="1" applyFill="1" applyBorder="1" applyAlignment="1">
      <alignment horizontal="center" vertical="center" wrapText="1"/>
    </xf>
    <xf numFmtId="0" fontId="40" fillId="0" borderId="18" xfId="2" applyFont="1" applyBorder="1" applyAlignment="1">
      <alignment horizontal="left" vertical="center"/>
    </xf>
    <xf numFmtId="2" fontId="6" fillId="6" borderId="1" xfId="2" applyNumberFormat="1" applyFont="1" applyFill="1" applyBorder="1" applyAlignment="1">
      <alignment horizontal="center" vertical="center"/>
    </xf>
    <xf numFmtId="0" fontId="42" fillId="8" borderId="18" xfId="2" applyFont="1" applyFill="1" applyBorder="1" applyAlignment="1">
      <alignment horizontal="left" vertical="center"/>
    </xf>
    <xf numFmtId="0" fontId="43" fillId="0" borderId="20" xfId="0" applyFont="1" applyBorder="1" applyAlignment="1">
      <alignment vertical="center" wrapText="1"/>
    </xf>
    <xf numFmtId="167" fontId="44" fillId="3" borderId="1" xfId="0" applyNumberFormat="1" applyFont="1" applyFill="1" applyBorder="1" applyAlignment="1">
      <alignment horizontal="center" vertical="center" wrapText="1"/>
    </xf>
    <xf numFmtId="167" fontId="6" fillId="3" borderId="8" xfId="0" applyNumberFormat="1" applyFont="1" applyFill="1" applyBorder="1" applyAlignment="1">
      <alignment horizontal="center" vertical="center" wrapText="1"/>
    </xf>
    <xf numFmtId="0" fontId="42" fillId="8" borderId="21" xfId="2" applyFont="1" applyFill="1" applyBorder="1" applyAlignment="1">
      <alignment horizontal="left" vertical="center"/>
    </xf>
    <xf numFmtId="0" fontId="5" fillId="0" borderId="0" xfId="0" applyFont="1" applyBorder="1" applyAlignment="1">
      <alignment horizontal="left"/>
    </xf>
    <xf numFmtId="0" fontId="43" fillId="0" borderId="22" xfId="0" applyFont="1" applyBorder="1" applyAlignment="1">
      <alignment vertical="center" wrapText="1"/>
    </xf>
    <xf numFmtId="2" fontId="6" fillId="3" borderId="23" xfId="0" applyNumberFormat="1" applyFont="1" applyFill="1" applyBorder="1" applyAlignment="1">
      <alignment horizontal="center" vertical="center" wrapText="1"/>
    </xf>
    <xf numFmtId="0" fontId="0" fillId="0" borderId="24" xfId="0" applyBorder="1" applyAlignment="1">
      <alignment vertical="center"/>
    </xf>
    <xf numFmtId="0" fontId="46" fillId="0" borderId="14" xfId="2" applyFont="1" applyBorder="1" applyAlignment="1" applyProtection="1">
      <alignment horizontal="center" vertical="center" wrapText="1"/>
    </xf>
    <xf numFmtId="0" fontId="46" fillId="0" borderId="15" xfId="2" applyFont="1" applyBorder="1" applyAlignment="1" applyProtection="1">
      <alignment horizontal="center" vertical="center" wrapText="1"/>
    </xf>
    <xf numFmtId="0" fontId="46" fillId="0" borderId="15" xfId="2" applyFont="1" applyBorder="1" applyAlignment="1">
      <alignment horizontal="center" vertical="center" wrapText="1"/>
    </xf>
    <xf numFmtId="0" fontId="47" fillId="0" borderId="16" xfId="2" applyFont="1" applyBorder="1" applyAlignment="1">
      <alignment horizontal="center" vertical="center" wrapText="1"/>
    </xf>
    <xf numFmtId="0" fontId="46" fillId="0" borderId="19" xfId="2" applyFont="1" applyBorder="1" applyAlignment="1" applyProtection="1">
      <alignment horizontal="center" vertical="center" wrapText="1"/>
    </xf>
    <xf numFmtId="0" fontId="46" fillId="0" borderId="9" xfId="2" applyFont="1" applyBorder="1" applyAlignment="1" applyProtection="1">
      <alignment horizontal="center" vertical="center" wrapText="1"/>
    </xf>
    <xf numFmtId="0" fontId="46" fillId="0" borderId="9" xfId="2" applyFont="1" applyBorder="1" applyAlignment="1">
      <alignment horizontal="center" vertical="center" wrapText="1"/>
    </xf>
    <xf numFmtId="0" fontId="46" fillId="0" borderId="12" xfId="2" applyFont="1" applyBorder="1" applyAlignment="1">
      <alignment horizontal="center" vertical="center" wrapText="1"/>
    </xf>
    <xf numFmtId="0" fontId="46" fillId="0" borderId="10" xfId="2" applyFont="1" applyBorder="1" applyAlignment="1">
      <alignment horizontal="center" vertical="center" wrapText="1"/>
    </xf>
    <xf numFmtId="0" fontId="46" fillId="0" borderId="28" xfId="2" applyFont="1" applyBorder="1" applyAlignment="1">
      <alignment horizontal="center" vertical="center" wrapText="1"/>
    </xf>
    <xf numFmtId="0" fontId="47" fillId="0" borderId="29" xfId="2" applyFont="1" applyBorder="1" applyAlignment="1">
      <alignment horizontal="center" vertical="center" wrapText="1"/>
    </xf>
    <xf numFmtId="164" fontId="7" fillId="3" borderId="20" xfId="3" applyNumberFormat="1" applyFont="1" applyFill="1" applyBorder="1" applyAlignment="1">
      <alignment horizontal="center"/>
    </xf>
    <xf numFmtId="0" fontId="40" fillId="6" borderId="1" xfId="2" applyFont="1" applyFill="1" applyBorder="1" applyAlignment="1" applyProtection="1">
      <alignment horizontal="left" vertical="center" wrapText="1"/>
    </xf>
    <xf numFmtId="0" fontId="40" fillId="6" borderId="1" xfId="2" applyFont="1" applyFill="1" applyBorder="1" applyAlignment="1" applyProtection="1">
      <alignment horizontal="center" vertical="center" wrapText="1"/>
    </xf>
    <xf numFmtId="0" fontId="40" fillId="6" borderId="1" xfId="2" applyFont="1" applyFill="1" applyBorder="1" applyAlignment="1">
      <alignment horizontal="center" vertical="center" wrapText="1"/>
    </xf>
    <xf numFmtId="165" fontId="40" fillId="6" borderId="1" xfId="2" applyNumberFormat="1" applyFont="1" applyFill="1" applyBorder="1" applyAlignment="1">
      <alignment horizontal="center" vertical="center" wrapText="1"/>
    </xf>
    <xf numFmtId="168" fontId="40" fillId="6" borderId="18" xfId="2" applyNumberFormat="1" applyFont="1" applyFill="1" applyBorder="1" applyAlignment="1">
      <alignment horizontal="center" vertical="center" wrapText="1"/>
    </xf>
    <xf numFmtId="169" fontId="40" fillId="0" borderId="0" xfId="2" applyNumberFormat="1" applyFont="1" applyAlignment="1">
      <alignment horizontal="center" vertical="center"/>
    </xf>
    <xf numFmtId="170" fontId="40" fillId="0" borderId="0" xfId="2" applyNumberFormat="1" applyFont="1" applyAlignment="1">
      <alignment vertical="center"/>
    </xf>
    <xf numFmtId="0" fontId="42" fillId="6" borderId="1" xfId="2" applyFont="1" applyFill="1" applyBorder="1" applyAlignment="1" applyProtection="1">
      <alignment horizontal="left" vertical="center" wrapText="1"/>
    </xf>
    <xf numFmtId="0" fontId="42" fillId="6" borderId="1" xfId="2" applyFont="1" applyFill="1" applyBorder="1" applyAlignment="1" applyProtection="1">
      <alignment horizontal="center" vertical="center" wrapText="1"/>
    </xf>
    <xf numFmtId="4" fontId="7" fillId="3" borderId="20" xfId="3" applyNumberFormat="1" applyFont="1" applyFill="1" applyBorder="1" applyAlignment="1">
      <alignment horizontal="center"/>
    </xf>
    <xf numFmtId="0" fontId="40" fillId="4" borderId="1" xfId="2" applyFont="1" applyFill="1" applyBorder="1" applyAlignment="1" applyProtection="1">
      <alignment horizontal="left" vertical="center" wrapText="1"/>
    </xf>
    <xf numFmtId="0" fontId="40" fillId="4" borderId="1" xfId="2" applyFont="1" applyFill="1" applyBorder="1" applyAlignment="1" applyProtection="1">
      <alignment horizontal="center" vertical="center" wrapText="1"/>
    </xf>
    <xf numFmtId="0" fontId="40" fillId="4" borderId="1" xfId="2" applyFont="1" applyFill="1" applyBorder="1" applyAlignment="1">
      <alignment horizontal="center" vertical="center" wrapText="1"/>
    </xf>
    <xf numFmtId="165" fontId="40" fillId="4" borderId="1" xfId="2" applyNumberFormat="1" applyFont="1" applyFill="1" applyBorder="1" applyAlignment="1">
      <alignment horizontal="center" vertical="center" wrapText="1"/>
    </xf>
    <xf numFmtId="168" fontId="40" fillId="4" borderId="18" xfId="2" applyNumberFormat="1" applyFont="1" applyFill="1" applyBorder="1" applyAlignment="1">
      <alignment horizontal="center" vertical="center" wrapText="1"/>
    </xf>
    <xf numFmtId="0" fontId="40" fillId="9" borderId="8" xfId="2" applyFont="1" applyFill="1" applyBorder="1" applyAlignment="1" applyProtection="1">
      <alignment horizontal="left" vertical="center" wrapText="1"/>
    </xf>
    <xf numFmtId="0" fontId="40" fillId="9" borderId="30" xfId="2" applyFont="1" applyFill="1" applyBorder="1" applyAlignment="1" applyProtection="1">
      <alignment horizontal="center" vertical="center" wrapText="1"/>
    </xf>
    <xf numFmtId="0" fontId="40" fillId="9" borderId="30" xfId="2" applyFont="1" applyFill="1" applyBorder="1" applyAlignment="1">
      <alignment horizontal="center" vertical="center" wrapText="1"/>
    </xf>
    <xf numFmtId="165" fontId="40" fillId="9" borderId="30" xfId="2" applyNumberFormat="1" applyFont="1" applyFill="1" applyBorder="1" applyAlignment="1">
      <alignment horizontal="center" vertical="center" wrapText="1"/>
    </xf>
    <xf numFmtId="165" fontId="40" fillId="10" borderId="30" xfId="2" applyNumberFormat="1" applyFont="1" applyFill="1" applyBorder="1" applyAlignment="1">
      <alignment horizontal="center" vertical="center" wrapText="1"/>
    </xf>
    <xf numFmtId="168" fontId="40" fillId="9" borderId="31" xfId="2" applyNumberFormat="1" applyFont="1" applyFill="1" applyBorder="1" applyAlignment="1">
      <alignment horizontal="center" vertical="center" wrapText="1"/>
    </xf>
    <xf numFmtId="2" fontId="0" fillId="0" borderId="32" xfId="0" applyNumberFormat="1" applyFont="1" applyBorder="1" applyAlignment="1">
      <alignment vertical="center"/>
    </xf>
    <xf numFmtId="0" fontId="49" fillId="0" borderId="33" xfId="0" applyFont="1" applyFill="1" applyBorder="1" applyAlignment="1">
      <alignment vertical="center" wrapText="1"/>
    </xf>
    <xf numFmtId="0" fontId="40" fillId="0" borderId="34" xfId="2" applyFont="1" applyBorder="1" applyAlignment="1">
      <alignment horizontal="center" vertical="center" wrapText="1"/>
    </xf>
    <xf numFmtId="0" fontId="40" fillId="0" borderId="34" xfId="2" applyFont="1" applyBorder="1" applyAlignment="1">
      <alignment horizontal="center" vertical="center"/>
    </xf>
    <xf numFmtId="0" fontId="40" fillId="0" borderId="34" xfId="2" applyFont="1" applyFill="1" applyBorder="1" applyAlignment="1">
      <alignment horizontal="center" vertical="center"/>
    </xf>
    <xf numFmtId="0" fontId="41" fillId="0" borderId="34" xfId="2" applyFont="1" applyFill="1" applyBorder="1" applyAlignment="1">
      <alignment horizontal="center" vertical="center" wrapText="1"/>
    </xf>
    <xf numFmtId="0" fontId="40" fillId="0" borderId="34" xfId="2" applyFont="1" applyFill="1" applyBorder="1" applyAlignment="1">
      <alignment horizontal="center" vertical="center" wrapText="1"/>
    </xf>
    <xf numFmtId="169" fontId="40" fillId="11" borderId="35" xfId="2" applyNumberFormat="1" applyFont="1" applyFill="1" applyBorder="1" applyAlignment="1">
      <alignment horizontal="center" vertical="center" wrapText="1"/>
    </xf>
    <xf numFmtId="165" fontId="40" fillId="0" borderId="0" xfId="0" applyNumberFormat="1" applyFont="1" applyBorder="1" applyAlignment="1">
      <alignment horizontal="center" vertical="center"/>
    </xf>
    <xf numFmtId="0" fontId="41" fillId="0" borderId="0" xfId="0" applyFont="1" applyBorder="1" applyAlignment="1">
      <alignment horizontal="center" vertical="center" wrapText="1"/>
    </xf>
    <xf numFmtId="0" fontId="40" fillId="0" borderId="0" xfId="2" applyFont="1" applyBorder="1" applyAlignment="1">
      <alignment horizontal="center" vertical="center"/>
    </xf>
    <xf numFmtId="0" fontId="41" fillId="0" borderId="0" xfId="2" applyFont="1" applyFill="1" applyBorder="1" applyAlignment="1">
      <alignment horizontal="center" vertical="center" wrapText="1"/>
    </xf>
    <xf numFmtId="0" fontId="40" fillId="0" borderId="0" xfId="2" applyFont="1" applyFill="1" applyBorder="1" applyAlignment="1">
      <alignment horizontal="center" vertical="center" wrapText="1"/>
    </xf>
    <xf numFmtId="0" fontId="40" fillId="0" borderId="0" xfId="0" applyFont="1" applyBorder="1" applyAlignment="1">
      <alignment horizontal="center" vertical="center"/>
    </xf>
    <xf numFmtId="0" fontId="41" fillId="0" borderId="0" xfId="2" applyFont="1" applyBorder="1" applyAlignment="1">
      <alignment vertical="center"/>
    </xf>
    <xf numFmtId="0" fontId="9" fillId="0" borderId="36" xfId="0" applyFont="1" applyBorder="1" applyAlignment="1">
      <alignment horizontal="left" vertical="center" wrapText="1"/>
    </xf>
    <xf numFmtId="169" fontId="9" fillId="4" borderId="16" xfId="2" applyNumberFormat="1" applyFont="1" applyFill="1" applyBorder="1" applyAlignment="1">
      <alignment horizontal="center" vertical="center"/>
    </xf>
    <xf numFmtId="0" fontId="9" fillId="0" borderId="6" xfId="0" applyFont="1" applyBorder="1" applyAlignment="1">
      <alignment horizontal="left" vertical="center" wrapText="1"/>
    </xf>
    <xf numFmtId="171" fontId="9" fillId="4" borderId="6" xfId="0" applyNumberFormat="1" applyFont="1" applyFill="1" applyBorder="1" applyAlignment="1">
      <alignment horizontal="center" vertical="center"/>
    </xf>
    <xf numFmtId="0" fontId="40" fillId="0" borderId="0" xfId="0" applyFont="1" applyAlignment="1">
      <alignment horizontal="center" vertical="center"/>
    </xf>
    <xf numFmtId="0" fontId="9" fillId="0" borderId="6" xfId="0" applyFont="1" applyFill="1" applyBorder="1" applyAlignment="1">
      <alignment horizontal="left" vertical="center" wrapText="1"/>
    </xf>
    <xf numFmtId="172" fontId="9" fillId="4" borderId="6" xfId="0" applyNumberFormat="1" applyFont="1" applyFill="1" applyBorder="1" applyAlignment="1">
      <alignment horizontal="center" vertical="center"/>
    </xf>
    <xf numFmtId="0" fontId="11" fillId="0" borderId="6" xfId="0" applyFont="1" applyBorder="1" applyAlignment="1">
      <alignment horizontal="left" vertical="center" wrapText="1"/>
    </xf>
    <xf numFmtId="4" fontId="51" fillId="4" borderId="6" xfId="2" applyNumberFormat="1" applyFont="1" applyFill="1" applyBorder="1" applyAlignment="1">
      <alignment horizontal="center" vertical="center"/>
    </xf>
    <xf numFmtId="0" fontId="54" fillId="7" borderId="0" xfId="0" applyFont="1" applyFill="1" applyAlignment="1" applyProtection="1">
      <alignment horizontal="left" vertical="top" wrapText="1"/>
    </xf>
    <xf numFmtId="0" fontId="0" fillId="0" borderId="0" xfId="0" applyAlignment="1">
      <alignment horizontal="center"/>
    </xf>
    <xf numFmtId="0" fontId="30" fillId="0" borderId="0" xfId="0" applyFont="1" applyAlignment="1"/>
    <xf numFmtId="0" fontId="55" fillId="0" borderId="0" xfId="0" applyFont="1"/>
    <xf numFmtId="0" fontId="56" fillId="0" borderId="0" xfId="0" applyFont="1"/>
    <xf numFmtId="173" fontId="0" fillId="0" borderId="0" xfId="0" applyNumberFormat="1"/>
    <xf numFmtId="0" fontId="0" fillId="6" borderId="1" xfId="0" applyFill="1" applyBorder="1"/>
    <xf numFmtId="0" fontId="0" fillId="12" borderId="1" xfId="0" applyFill="1" applyBorder="1"/>
    <xf numFmtId="0" fontId="60" fillId="0" borderId="0" xfId="0" applyFont="1"/>
    <xf numFmtId="4" fontId="0" fillId="6" borderId="1" xfId="0" applyNumberFormat="1" applyFill="1" applyBorder="1"/>
    <xf numFmtId="0" fontId="63" fillId="0" borderId="0" xfId="0" applyFont="1" applyAlignment="1">
      <alignment vertical="top" wrapText="1"/>
    </xf>
    <xf numFmtId="0" fontId="0" fillId="6" borderId="1" xfId="0" applyFill="1" applyBorder="1" applyAlignment="1">
      <alignment wrapText="1"/>
    </xf>
    <xf numFmtId="0" fontId="0" fillId="3" borderId="1" xfId="0" applyFill="1" applyBorder="1" applyAlignment="1">
      <alignment wrapText="1"/>
    </xf>
    <xf numFmtId="168" fontId="0" fillId="3" borderId="1" xfId="0" applyNumberFormat="1" applyFill="1" applyBorder="1" applyAlignment="1">
      <alignment wrapText="1"/>
    </xf>
    <xf numFmtId="0" fontId="63" fillId="6" borderId="1" xfId="0" applyFont="1" applyFill="1" applyBorder="1" applyAlignment="1">
      <alignment vertical="top" wrapText="1"/>
    </xf>
    <xf numFmtId="10" fontId="0" fillId="3" borderId="1" xfId="0" applyNumberFormat="1" applyFill="1" applyBorder="1" applyAlignment="1">
      <alignment wrapText="1"/>
    </xf>
    <xf numFmtId="3" fontId="0" fillId="3" borderId="1" xfId="0" applyNumberFormat="1" applyFill="1" applyBorder="1" applyAlignment="1">
      <alignment wrapText="1"/>
    </xf>
    <xf numFmtId="1" fontId="0" fillId="3" borderId="1" xfId="0" applyNumberFormat="1" applyFill="1" applyBorder="1" applyAlignment="1">
      <alignment wrapText="1"/>
    </xf>
    <xf numFmtId="10" fontId="9" fillId="3" borderId="9" xfId="0" applyNumberFormat="1" applyFont="1" applyFill="1" applyBorder="1" applyAlignment="1">
      <alignment vertical="center"/>
    </xf>
    <xf numFmtId="3" fontId="9" fillId="3" borderId="9" xfId="0" applyNumberFormat="1" applyFont="1" applyFill="1" applyBorder="1" applyAlignment="1">
      <alignment vertical="center" wrapText="1"/>
    </xf>
    <xf numFmtId="3" fontId="8" fillId="4" borderId="8" xfId="1" applyNumberFormat="1" applyFont="1" applyFill="1" applyBorder="1" applyAlignment="1">
      <alignment horizontal="right"/>
    </xf>
    <xf numFmtId="164" fontId="9" fillId="2" borderId="1" xfId="0" applyNumberFormat="1" applyFont="1" applyFill="1" applyBorder="1" applyAlignment="1">
      <alignment vertical="center" wrapText="1"/>
    </xf>
    <xf numFmtId="3" fontId="21" fillId="4" borderId="1" xfId="0" applyNumberFormat="1" applyFont="1" applyFill="1" applyBorder="1"/>
    <xf numFmtId="3" fontId="23" fillId="4" borderId="1" xfId="0" applyNumberFormat="1" applyFont="1" applyFill="1" applyBorder="1"/>
    <xf numFmtId="171" fontId="9" fillId="4" borderId="18" xfId="0" applyNumberFormat="1" applyFont="1" applyFill="1" applyBorder="1" applyAlignment="1">
      <alignment horizontal="center" vertical="center"/>
    </xf>
    <xf numFmtId="172" fontId="9" fillId="4" borderId="18" xfId="0" applyNumberFormat="1" applyFont="1" applyFill="1" applyBorder="1" applyAlignment="1">
      <alignment horizontal="center" vertical="center"/>
    </xf>
    <xf numFmtId="4" fontId="51" fillId="4" borderId="24" xfId="2" applyNumberFormat="1" applyFont="1" applyFill="1" applyBorder="1" applyAlignment="1">
      <alignment horizontal="center" vertical="center"/>
    </xf>
    <xf numFmtId="0" fontId="9" fillId="0" borderId="14" xfId="0" applyFont="1" applyBorder="1" applyAlignment="1">
      <alignment vertical="center" wrapText="1"/>
    </xf>
    <xf numFmtId="0" fontId="9" fillId="0" borderId="20" xfId="0" applyFont="1" applyBorder="1" applyAlignment="1">
      <alignment vertical="center" wrapText="1"/>
    </xf>
    <xf numFmtId="0" fontId="9" fillId="0" borderId="20" xfId="0" applyFont="1" applyFill="1" applyBorder="1" applyAlignment="1">
      <alignment vertical="center" wrapText="1"/>
    </xf>
    <xf numFmtId="0" fontId="11" fillId="0" borderId="37" xfId="0" applyFont="1" applyBorder="1" applyAlignment="1">
      <alignment vertical="center" wrapText="1"/>
    </xf>
    <xf numFmtId="0" fontId="57" fillId="0" borderId="0" xfId="0" applyFont="1" applyAlignment="1">
      <alignment horizontal="center"/>
    </xf>
    <xf numFmtId="0" fontId="57" fillId="0" borderId="16" xfId="0" applyFont="1" applyBorder="1" applyAlignment="1">
      <alignment horizontal="center" wrapText="1"/>
    </xf>
    <xf numFmtId="0" fontId="0" fillId="6" borderId="20" xfId="0" applyFill="1" applyBorder="1" applyAlignment="1">
      <alignment wrapText="1"/>
    </xf>
    <xf numFmtId="0" fontId="0" fillId="0" borderId="18" xfId="0" applyBorder="1" applyAlignment="1">
      <alignment wrapText="1"/>
    </xf>
    <xf numFmtId="0" fontId="0" fillId="6" borderId="37" xfId="0" applyFill="1" applyBorder="1" applyAlignment="1">
      <alignment wrapText="1"/>
    </xf>
    <xf numFmtId="0" fontId="63" fillId="6" borderId="23" xfId="0" applyFont="1" applyFill="1" applyBorder="1" applyAlignment="1">
      <alignment vertical="top" wrapText="1"/>
    </xf>
    <xf numFmtId="173" fontId="62" fillId="3" borderId="23" xfId="0" applyNumberFormat="1" applyFont="1" applyFill="1" applyBorder="1" applyAlignment="1">
      <alignment wrapText="1"/>
    </xf>
    <xf numFmtId="0" fontId="0" fillId="0" borderId="24" xfId="0" applyBorder="1" applyAlignment="1">
      <alignment wrapText="1"/>
    </xf>
    <xf numFmtId="10" fontId="62" fillId="6" borderId="23" xfId="0" applyNumberFormat="1" applyFont="1" applyFill="1" applyBorder="1" applyAlignment="1">
      <alignment wrapText="1"/>
    </xf>
    <xf numFmtId="0" fontId="0" fillId="6" borderId="14" xfId="0" applyFill="1" applyBorder="1" applyAlignment="1">
      <alignment horizontal="center" wrapText="1"/>
    </xf>
    <xf numFmtId="0" fontId="57" fillId="6" borderId="15" xfId="0" applyFont="1" applyFill="1" applyBorder="1" applyAlignment="1">
      <alignment horizontal="center" wrapText="1"/>
    </xf>
    <xf numFmtId="0" fontId="67" fillId="6" borderId="15" xfId="0" applyFont="1" applyFill="1" applyBorder="1" applyAlignment="1">
      <alignment horizontal="center" wrapText="1"/>
    </xf>
    <xf numFmtId="0" fontId="57" fillId="6" borderId="16" xfId="0" applyFont="1" applyFill="1" applyBorder="1" applyAlignment="1">
      <alignment horizontal="center" wrapText="1"/>
    </xf>
    <xf numFmtId="0" fontId="61" fillId="6" borderId="20" xfId="0" applyFont="1" applyFill="1" applyBorder="1"/>
    <xf numFmtId="0" fontId="0" fillId="12" borderId="18" xfId="0" applyFill="1" applyBorder="1"/>
    <xf numFmtId="0" fontId="0" fillId="6" borderId="37" xfId="0" applyFill="1" applyBorder="1"/>
    <xf numFmtId="0" fontId="0" fillId="6" borderId="23" xfId="0" applyFill="1" applyBorder="1"/>
    <xf numFmtId="3" fontId="0" fillId="6" borderId="23" xfId="0" applyNumberFormat="1" applyFill="1" applyBorder="1"/>
    <xf numFmtId="4" fontId="0" fillId="6" borderId="23" xfId="0" applyNumberFormat="1" applyFill="1" applyBorder="1"/>
    <xf numFmtId="10" fontId="62" fillId="13" borderId="24" xfId="0" applyNumberFormat="1" applyFont="1" applyFill="1" applyBorder="1"/>
    <xf numFmtId="0" fontId="57" fillId="0" borderId="0" xfId="0" applyFont="1" applyAlignment="1">
      <alignment horizontal="center" vertical="center"/>
    </xf>
    <xf numFmtId="0" fontId="57" fillId="6" borderId="14" xfId="0" applyFont="1" applyFill="1" applyBorder="1" applyAlignment="1">
      <alignment horizontal="center" vertical="center"/>
    </xf>
    <xf numFmtId="0" fontId="57" fillId="6" borderId="15" xfId="0" applyFont="1" applyFill="1" applyBorder="1" applyAlignment="1">
      <alignment horizontal="center" vertical="center"/>
    </xf>
    <xf numFmtId="0" fontId="57" fillId="6" borderId="15" xfId="0" applyFont="1" applyFill="1" applyBorder="1" applyAlignment="1">
      <alignment horizontal="center" vertical="center" wrapText="1"/>
    </xf>
    <xf numFmtId="0" fontId="67" fillId="6" borderId="15" xfId="0" applyFont="1" applyFill="1" applyBorder="1" applyAlignment="1">
      <alignment horizontal="center" vertical="center" wrapText="1"/>
    </xf>
    <xf numFmtId="0" fontId="57" fillId="6" borderId="16" xfId="0" applyFont="1" applyFill="1" applyBorder="1" applyAlignment="1">
      <alignment horizontal="center" vertical="center" wrapText="1"/>
    </xf>
    <xf numFmtId="0" fontId="57" fillId="6" borderId="20" xfId="0" applyFont="1" applyFill="1" applyBorder="1" applyAlignment="1">
      <alignment wrapText="1"/>
    </xf>
    <xf numFmtId="10" fontId="43" fillId="13" borderId="24" xfId="0" applyNumberFormat="1" applyFont="1" applyFill="1" applyBorder="1"/>
    <xf numFmtId="0" fontId="56" fillId="0" borderId="0" xfId="0" applyFont="1" applyAlignment="1">
      <alignment horizontal="center"/>
    </xf>
    <xf numFmtId="0" fontId="46" fillId="8" borderId="19" xfId="2" applyFont="1" applyFill="1" applyBorder="1" applyAlignment="1" applyProtection="1">
      <alignment horizontal="center" vertical="center" wrapText="1"/>
    </xf>
    <xf numFmtId="0" fontId="1" fillId="0" borderId="1" xfId="0" applyFont="1" applyBorder="1" applyAlignment="1">
      <alignment horizontal="center" vertical="center" wrapText="1"/>
    </xf>
    <xf numFmtId="4" fontId="71" fillId="0" borderId="0" xfId="0" applyNumberFormat="1" applyFont="1" applyBorder="1"/>
    <xf numFmtId="0" fontId="71" fillId="0" borderId="0" xfId="0" applyFont="1" applyBorder="1"/>
    <xf numFmtId="0" fontId="70" fillId="0" borderId="0" xfId="0" applyFont="1" applyBorder="1"/>
    <xf numFmtId="0" fontId="73" fillId="0" borderId="1" xfId="0" applyFont="1" applyBorder="1" applyAlignment="1">
      <alignment horizontal="center" vertical="center" wrapText="1"/>
    </xf>
    <xf numFmtId="0" fontId="74" fillId="14" borderId="1" xfId="0" applyFont="1" applyFill="1" applyBorder="1" applyAlignment="1">
      <alignment vertical="center" wrapText="1"/>
    </xf>
    <xf numFmtId="3" fontId="74" fillId="14" borderId="1" xfId="0" applyNumberFormat="1" applyFont="1" applyFill="1" applyBorder="1" applyAlignment="1">
      <alignment vertical="center" wrapText="1"/>
    </xf>
    <xf numFmtId="10" fontId="74" fillId="14" borderId="1" xfId="0" applyNumberFormat="1" applyFont="1" applyFill="1" applyBorder="1" applyAlignment="1">
      <alignment wrapText="1"/>
    </xf>
    <xf numFmtId="0" fontId="74" fillId="15" borderId="1" xfId="0" applyFont="1" applyFill="1" applyBorder="1" applyAlignment="1">
      <alignment horizontal="right" wrapText="1"/>
    </xf>
    <xf numFmtId="0" fontId="71" fillId="14" borderId="1" xfId="0" applyFont="1" applyFill="1" applyBorder="1"/>
    <xf numFmtId="3" fontId="75" fillId="14" borderId="1" xfId="0" applyNumberFormat="1" applyFont="1" applyFill="1" applyBorder="1"/>
    <xf numFmtId="0" fontId="76" fillId="14" borderId="2" xfId="0" applyFont="1" applyFill="1" applyBorder="1"/>
    <xf numFmtId="0" fontId="71" fillId="14" borderId="38" xfId="0" applyFont="1" applyFill="1" applyBorder="1"/>
    <xf numFmtId="3" fontId="72" fillId="14" borderId="1" xfId="0" applyNumberFormat="1" applyFont="1" applyFill="1" applyBorder="1"/>
    <xf numFmtId="3" fontId="71" fillId="14" borderId="1" xfId="0" applyNumberFormat="1" applyFont="1" applyFill="1" applyBorder="1"/>
    <xf numFmtId="10" fontId="71" fillId="14" borderId="1" xfId="0" applyNumberFormat="1" applyFont="1" applyFill="1" applyBorder="1"/>
    <xf numFmtId="4" fontId="72" fillId="14" borderId="1" xfId="0" applyNumberFormat="1" applyFont="1" applyFill="1" applyBorder="1" applyAlignment="1">
      <alignment horizontal="right"/>
    </xf>
    <xf numFmtId="0" fontId="77" fillId="0" borderId="0" xfId="0" applyFont="1" applyBorder="1"/>
    <xf numFmtId="0" fontId="78" fillId="14" borderId="2" xfId="0" applyFont="1" applyFill="1" applyBorder="1"/>
    <xf numFmtId="0" fontId="72" fillId="14" borderId="38" xfId="0" applyFont="1" applyFill="1" applyBorder="1" applyAlignment="1">
      <alignment horizontal="left"/>
    </xf>
    <xf numFmtId="3" fontId="74" fillId="16" borderId="1" xfId="0" applyNumberFormat="1" applyFont="1" applyFill="1" applyBorder="1" applyAlignment="1">
      <alignment wrapText="1"/>
    </xf>
    <xf numFmtId="10" fontId="74" fillId="16" borderId="1" xfId="0" applyNumberFormat="1" applyFont="1" applyFill="1" applyBorder="1" applyAlignment="1">
      <alignment wrapText="1"/>
    </xf>
    <xf numFmtId="0" fontId="74" fillId="14" borderId="1" xfId="0" applyFont="1" applyFill="1" applyBorder="1" applyAlignment="1">
      <alignment vertical="center"/>
    </xf>
    <xf numFmtId="2" fontId="79" fillId="0" borderId="0" xfId="0" applyNumberFormat="1" applyFont="1" applyBorder="1"/>
    <xf numFmtId="164" fontId="71" fillId="0" borderId="0" xfId="0" applyNumberFormat="1" applyFont="1" applyBorder="1"/>
    <xf numFmtId="0" fontId="2" fillId="0" borderId="1" xfId="0" applyFont="1" applyBorder="1" applyAlignment="1">
      <alignment horizontal="center" vertical="center" wrapText="1"/>
    </xf>
    <xf numFmtId="0" fontId="33" fillId="7" borderId="0" xfId="0" applyFont="1" applyFill="1" applyAlignment="1" applyProtection="1">
      <alignment horizontal="justify" vertical="top" wrapText="1"/>
    </xf>
    <xf numFmtId="0" fontId="34" fillId="7" borderId="0" xfId="0" applyFont="1" applyFill="1" applyAlignment="1" applyProtection="1">
      <alignment horizontal="left" vertical="top" wrapText="1"/>
    </xf>
    <xf numFmtId="0" fontId="37" fillId="7" borderId="0" xfId="0" applyNumberFormat="1" applyFont="1" applyFill="1" applyAlignment="1" applyProtection="1">
      <alignment horizontal="left" vertical="top" wrapText="1"/>
    </xf>
    <xf numFmtId="0" fontId="35" fillId="7" borderId="0" xfId="7" applyFill="1" applyAlignment="1" applyProtection="1">
      <alignment horizontal="center" vertical="top" wrapText="1"/>
    </xf>
    <xf numFmtId="0" fontId="54" fillId="7" borderId="0" xfId="0" applyFont="1" applyFill="1" applyAlignment="1" applyProtection="1">
      <alignment horizontal="left" vertical="top" wrapText="1"/>
    </xf>
    <xf numFmtId="0" fontId="34" fillId="7" borderId="0" xfId="0" applyFont="1" applyFill="1" applyAlignment="1" applyProtection="1">
      <alignment horizontal="justify" vertical="top" wrapText="1"/>
    </xf>
    <xf numFmtId="0" fontId="35" fillId="7" borderId="0" xfId="7" applyFill="1" applyAlignment="1" applyProtection="1">
      <alignment horizontal="right" vertical="top" wrapText="1"/>
    </xf>
    <xf numFmtId="0" fontId="9" fillId="0" borderId="0" xfId="0" applyFont="1" applyAlignment="1">
      <alignment wrapText="1"/>
    </xf>
    <xf numFmtId="0" fontId="14" fillId="0" borderId="10" xfId="0" applyFont="1" applyFill="1" applyBorder="1" applyAlignment="1">
      <alignment vertical="center" wrapText="1"/>
    </xf>
    <xf numFmtId="0" fontId="30" fillId="0" borderId="10" xfId="0" applyFont="1" applyFill="1" applyBorder="1" applyAlignment="1">
      <alignment horizontal="left"/>
    </xf>
    <xf numFmtId="0" fontId="20" fillId="0" borderId="0" xfId="0" applyFont="1" applyBorder="1" applyAlignment="1">
      <alignment horizontal="left"/>
    </xf>
    <xf numFmtId="0" fontId="20" fillId="0" borderId="10" xfId="0" applyFont="1" applyBorder="1" applyAlignment="1">
      <alignment horizontal="left"/>
    </xf>
    <xf numFmtId="0" fontId="5" fillId="0" borderId="11" xfId="0" applyFont="1" applyBorder="1" applyAlignment="1"/>
    <xf numFmtId="0" fontId="20" fillId="0" borderId="10" xfId="0" applyFont="1" applyFill="1" applyBorder="1" applyAlignment="1">
      <alignment horizontal="left"/>
    </xf>
    <xf numFmtId="0" fontId="70" fillId="0" borderId="0" xfId="0" applyFont="1" applyBorder="1" applyAlignment="1">
      <alignment horizontal="center"/>
    </xf>
    <xf numFmtId="0" fontId="41" fillId="0" borderId="17" xfId="2" applyFont="1" applyFill="1" applyBorder="1" applyAlignment="1">
      <alignment horizontal="left" vertical="top"/>
    </xf>
    <xf numFmtId="0" fontId="41" fillId="0" borderId="19" xfId="2" applyFont="1" applyFill="1" applyBorder="1" applyAlignment="1">
      <alignment horizontal="left" vertical="top"/>
    </xf>
    <xf numFmtId="0" fontId="46" fillId="0" borderId="25" xfId="2" applyFont="1" applyBorder="1" applyAlignment="1">
      <alignment horizontal="center" vertical="center" wrapText="1"/>
    </xf>
    <xf numFmtId="0" fontId="46" fillId="0" borderId="26" xfId="2" applyFont="1" applyBorder="1" applyAlignment="1">
      <alignment horizontal="center" vertical="center" wrapText="1"/>
    </xf>
    <xf numFmtId="0" fontId="46" fillId="0" borderId="27" xfId="2" applyFont="1" applyBorder="1" applyAlignment="1">
      <alignment horizontal="center" vertical="center" wrapText="1"/>
    </xf>
    <xf numFmtId="0" fontId="62" fillId="0" borderId="0" xfId="0" applyFont="1" applyBorder="1" applyAlignment="1">
      <alignment horizontal="center" vertical="center" wrapText="1"/>
    </xf>
    <xf numFmtId="0" fontId="68" fillId="0" borderId="36" xfId="0" applyFont="1" applyBorder="1" applyAlignment="1">
      <alignment horizontal="center" vertical="center" wrapText="1"/>
    </xf>
    <xf numFmtId="0" fontId="68" fillId="0" borderId="26" xfId="0" applyFont="1" applyBorder="1" applyAlignment="1">
      <alignment horizontal="center" vertical="center" wrapText="1"/>
    </xf>
    <xf numFmtId="0" fontId="68" fillId="0" borderId="27" xfId="0" applyFont="1" applyBorder="1" applyAlignment="1">
      <alignment horizontal="center" vertical="center" wrapText="1"/>
    </xf>
  </cellXfs>
  <cellStyles count="9">
    <cellStyle name="Comma 2" xfId="4"/>
    <cellStyle name="Hyperlink" xfId="7" builtinId="8"/>
    <cellStyle name="Normal" xfId="0" builtinId="0"/>
    <cellStyle name="Normal 2" xfId="2"/>
    <cellStyle name="Normal 3" xfId="5"/>
    <cellStyle name="Percent" xfId="1" builtinId="5"/>
    <cellStyle name="Percent 2" xfId="8"/>
    <cellStyle name="Обычный 2" xfId="6"/>
    <cellStyle name="Обычный_%использ. уст. мощн.2005г." xfId="3"/>
  </cellStyles>
  <dxfs count="420">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lor rgb="FFFF0000"/>
      </font>
    </dxf>
    <dxf>
      <font>
        <color rgb="FFFF0000"/>
      </font>
    </dxf>
    <dxf>
      <font>
        <color rgb="FFFF0000"/>
      </font>
    </dxf>
  </dxfs>
  <tableStyles count="0" defaultTableStyle="TableStyleMedium2" defaultPivotStyle="PivotStyleMedium9"/>
  <colors>
    <mruColors>
      <color rgb="FFFFFFFF"/>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0</xdr:colOff>
      <xdr:row>5</xdr:row>
      <xdr:rowOff>0</xdr:rowOff>
    </xdr:from>
    <xdr:to>
      <xdr:col>7</xdr:col>
      <xdr:colOff>500270</xdr:colOff>
      <xdr:row>8</xdr:row>
      <xdr:rowOff>114300</xdr:rowOff>
    </xdr:to>
    <xdr:pic>
      <xdr:nvPicPr>
        <xdr:cNvPr id="3"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038475" y="4191000"/>
          <a:ext cx="3986420" cy="6858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4</xdr:row>
      <xdr:rowOff>0</xdr:rowOff>
    </xdr:from>
    <xdr:to>
      <xdr:col>7</xdr:col>
      <xdr:colOff>500270</xdr:colOff>
      <xdr:row>7</xdr:row>
      <xdr:rowOff>114300</xdr:rowOff>
    </xdr:to>
    <xdr:pic>
      <xdr:nvPicPr>
        <xdr:cNvPr id="3"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038475" y="4191000"/>
          <a:ext cx="3986420" cy="6858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3</xdr:row>
      <xdr:rowOff>0</xdr:rowOff>
    </xdr:from>
    <xdr:to>
      <xdr:col>5</xdr:col>
      <xdr:colOff>219076</xdr:colOff>
      <xdr:row>6</xdr:row>
      <xdr:rowOff>85725</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09601" y="619125"/>
          <a:ext cx="4419600" cy="657225"/>
        </a:xfrm>
        <a:prstGeom prst="rect">
          <a:avLst/>
        </a:prstGeom>
        <a:noFill/>
      </xdr:spPr>
    </xdr:pic>
    <xdr:clientData/>
  </xdr:twoCellAnchor>
  <xdr:twoCellAnchor>
    <xdr:from>
      <xdr:col>1</xdr:col>
      <xdr:colOff>171450</xdr:colOff>
      <xdr:row>14</xdr:row>
      <xdr:rowOff>76200</xdr:rowOff>
    </xdr:from>
    <xdr:to>
      <xdr:col>2</xdr:col>
      <xdr:colOff>390525</xdr:colOff>
      <xdr:row>17</xdr:row>
      <xdr:rowOff>55425</xdr:rowOff>
    </xdr:to>
    <xdr:pic>
      <xdr:nvPicPr>
        <xdr:cNvPr id="3" name="Picture 2"/>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781050" y="3409950"/>
          <a:ext cx="1952625" cy="550725"/>
        </a:xfrm>
        <a:prstGeom prst="rect">
          <a:avLst/>
        </a:prstGeom>
        <a:noFill/>
      </xdr:spPr>
    </xdr:pic>
    <xdr:clientData/>
  </xdr:twoCellAnchor>
  <xdr:twoCellAnchor>
    <xdr:from>
      <xdr:col>1</xdr:col>
      <xdr:colOff>171450</xdr:colOff>
      <xdr:row>14</xdr:row>
      <xdr:rowOff>76200</xdr:rowOff>
    </xdr:from>
    <xdr:to>
      <xdr:col>2</xdr:col>
      <xdr:colOff>390525</xdr:colOff>
      <xdr:row>17</xdr:row>
      <xdr:rowOff>55425</xdr:rowOff>
    </xdr:to>
    <xdr:pic>
      <xdr:nvPicPr>
        <xdr:cNvPr id="4" name="Picture 2"/>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781050" y="3409950"/>
          <a:ext cx="1952625" cy="5507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2</xdr:row>
      <xdr:rowOff>0</xdr:rowOff>
    </xdr:from>
    <xdr:to>
      <xdr:col>7</xdr:col>
      <xdr:colOff>500270</xdr:colOff>
      <xdr:row>5</xdr:row>
      <xdr:rowOff>114300</xdr:rowOff>
    </xdr:to>
    <xdr:pic>
      <xdr:nvPicPr>
        <xdr:cNvPr id="2"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438400" y="381000"/>
          <a:ext cx="3548270" cy="6858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3</xdr:row>
      <xdr:rowOff>0</xdr:rowOff>
    </xdr:from>
    <xdr:to>
      <xdr:col>7</xdr:col>
      <xdr:colOff>500270</xdr:colOff>
      <xdr:row>6</xdr:row>
      <xdr:rowOff>114300</xdr:rowOff>
    </xdr:to>
    <xdr:pic>
      <xdr:nvPicPr>
        <xdr:cNvPr id="2"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438400" y="571500"/>
          <a:ext cx="3548270" cy="6858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AH140"/>
  <sheetViews>
    <sheetView tabSelected="1" workbookViewId="0">
      <selection activeCell="B15" sqref="B15:L16"/>
    </sheetView>
  </sheetViews>
  <sheetFormatPr defaultRowHeight="15"/>
  <cols>
    <col min="1" max="2" width="4.7109375" customWidth="1"/>
    <col min="3" max="3" width="16.7109375" customWidth="1"/>
    <col min="4" max="12" width="12.7109375" customWidth="1"/>
    <col min="13" max="34" width="9.140625" style="83"/>
  </cols>
  <sheetData>
    <row r="1" spans="1:12" s="83" customFormat="1" ht="12.75"/>
    <row r="2" spans="1:12" ht="57.75" customHeight="1">
      <c r="A2" s="81">
        <v>1</v>
      </c>
      <c r="B2" s="247" t="s">
        <v>234</v>
      </c>
      <c r="C2" s="247"/>
      <c r="D2" s="247"/>
      <c r="E2" s="247"/>
      <c r="F2" s="247"/>
      <c r="G2" s="247"/>
      <c r="H2" s="247"/>
      <c r="I2" s="247"/>
      <c r="J2" s="247"/>
      <c r="K2" s="247"/>
      <c r="L2" s="247"/>
    </row>
    <row r="3" spans="1:12">
      <c r="A3" s="81"/>
      <c r="B3" s="252"/>
      <c r="C3" s="252"/>
      <c r="D3" s="252"/>
      <c r="E3" s="252"/>
      <c r="F3" s="252"/>
      <c r="G3" s="252"/>
      <c r="H3" s="252"/>
      <c r="I3" s="252"/>
      <c r="J3" s="252"/>
      <c r="K3" s="252"/>
      <c r="L3" s="252"/>
    </row>
    <row r="4" spans="1:12" ht="15" customHeight="1">
      <c r="A4" s="81">
        <v>2</v>
      </c>
      <c r="B4" s="250" t="s">
        <v>151</v>
      </c>
      <c r="C4" s="250"/>
      <c r="D4" s="248" t="s">
        <v>152</v>
      </c>
      <c r="E4" s="248"/>
      <c r="F4" s="248"/>
      <c r="G4" s="248"/>
      <c r="H4" s="248"/>
      <c r="I4" s="248"/>
      <c r="J4" s="248"/>
      <c r="K4" s="248"/>
      <c r="L4" s="248"/>
    </row>
    <row r="5" spans="1:12" ht="15" customHeight="1">
      <c r="A5" s="81"/>
      <c r="B5" s="251" t="s">
        <v>236</v>
      </c>
      <c r="C5" s="251"/>
      <c r="D5" s="251"/>
      <c r="E5" s="251"/>
      <c r="F5" s="251"/>
      <c r="G5" s="251"/>
      <c r="H5" s="251"/>
      <c r="I5" s="251"/>
      <c r="J5" s="251"/>
      <c r="K5" s="251"/>
      <c r="L5" s="251"/>
    </row>
    <row r="6" spans="1:12">
      <c r="A6" s="82"/>
      <c r="B6" s="251"/>
      <c r="C6" s="251"/>
      <c r="D6" s="251"/>
      <c r="E6" s="251"/>
      <c r="F6" s="251"/>
      <c r="G6" s="251"/>
      <c r="H6" s="251"/>
      <c r="I6" s="251"/>
      <c r="J6" s="251"/>
      <c r="K6" s="251"/>
      <c r="L6" s="251"/>
    </row>
    <row r="7" spans="1:12">
      <c r="A7" s="82"/>
      <c r="B7" s="160"/>
      <c r="C7" s="160"/>
      <c r="D7" s="160"/>
      <c r="E7" s="160"/>
      <c r="F7" s="160"/>
      <c r="G7" s="160"/>
      <c r="H7" s="160"/>
      <c r="I7" s="160"/>
      <c r="J7" s="160"/>
      <c r="K7" s="160"/>
      <c r="L7" s="160"/>
    </row>
    <row r="8" spans="1:12">
      <c r="A8" s="81">
        <v>3</v>
      </c>
      <c r="B8" s="250" t="s">
        <v>156</v>
      </c>
      <c r="C8" s="250"/>
      <c r="D8" s="248" t="s">
        <v>235</v>
      </c>
      <c r="E8" s="248"/>
      <c r="F8" s="248"/>
      <c r="G8" s="248"/>
      <c r="H8" s="248"/>
      <c r="I8" s="248"/>
      <c r="J8" s="248"/>
      <c r="K8" s="248"/>
      <c r="L8" s="248"/>
    </row>
    <row r="9" spans="1:12" ht="15" customHeight="1">
      <c r="A9" s="82"/>
      <c r="B9" s="251" t="s">
        <v>237</v>
      </c>
      <c r="C9" s="251"/>
      <c r="D9" s="251"/>
      <c r="E9" s="251"/>
      <c r="F9" s="251"/>
      <c r="G9" s="251"/>
      <c r="H9" s="251"/>
      <c r="I9" s="251"/>
      <c r="J9" s="251"/>
      <c r="K9" s="251"/>
      <c r="L9" s="251"/>
    </row>
    <row r="10" spans="1:12" ht="51.75" customHeight="1">
      <c r="A10" s="82"/>
      <c r="B10" s="251"/>
      <c r="C10" s="251"/>
      <c r="D10" s="251"/>
      <c r="E10" s="251"/>
      <c r="F10" s="251"/>
      <c r="G10" s="251"/>
      <c r="H10" s="251"/>
      <c r="I10" s="251"/>
      <c r="J10" s="251"/>
      <c r="K10" s="251"/>
      <c r="L10" s="251"/>
    </row>
    <row r="11" spans="1:12">
      <c r="A11" s="161">
        <v>4</v>
      </c>
      <c r="B11" s="250" t="s">
        <v>153</v>
      </c>
      <c r="C11" s="250"/>
      <c r="D11" s="248" t="s">
        <v>154</v>
      </c>
      <c r="E11" s="248"/>
      <c r="F11" s="248"/>
      <c r="G11" s="248"/>
      <c r="H11" s="248"/>
      <c r="I11" s="248"/>
      <c r="J11" s="248"/>
      <c r="K11" s="248"/>
      <c r="L11" s="248"/>
    </row>
    <row r="12" spans="1:12">
      <c r="A12" s="82"/>
      <c r="B12" s="251" t="s">
        <v>155</v>
      </c>
      <c r="C12" s="251"/>
      <c r="D12" s="251"/>
      <c r="E12" s="251"/>
      <c r="F12" s="251"/>
      <c r="G12" s="251"/>
      <c r="H12" s="251"/>
      <c r="I12" s="251"/>
      <c r="J12" s="251"/>
      <c r="K12" s="251"/>
      <c r="L12" s="251"/>
    </row>
    <row r="13" spans="1:12" ht="44.25" customHeight="1">
      <c r="A13" s="84"/>
      <c r="B13" s="251"/>
      <c r="C13" s="251"/>
      <c r="D13" s="251"/>
      <c r="E13" s="251"/>
      <c r="F13" s="251"/>
      <c r="G13" s="251"/>
      <c r="H13" s="251"/>
      <c r="I13" s="251"/>
      <c r="J13" s="251"/>
      <c r="K13" s="251"/>
      <c r="L13" s="251"/>
    </row>
    <row r="14" spans="1:12">
      <c r="A14" s="84">
        <v>5</v>
      </c>
      <c r="B14" s="253" t="s">
        <v>157</v>
      </c>
      <c r="C14" s="253"/>
      <c r="D14" s="248" t="s">
        <v>211</v>
      </c>
      <c r="E14" s="248"/>
      <c r="F14" s="248"/>
      <c r="G14" s="248"/>
      <c r="H14" s="248"/>
      <c r="I14" s="248"/>
      <c r="J14" s="248"/>
      <c r="K14" s="248"/>
      <c r="L14" s="248"/>
    </row>
    <row r="15" spans="1:12">
      <c r="A15" s="82"/>
      <c r="B15" s="251" t="s">
        <v>214</v>
      </c>
      <c r="C15" s="251"/>
      <c r="D15" s="251"/>
      <c r="E15" s="251"/>
      <c r="F15" s="251"/>
      <c r="G15" s="251"/>
      <c r="H15" s="251"/>
      <c r="I15" s="251"/>
      <c r="J15" s="251"/>
      <c r="K15" s="251"/>
      <c r="L15" s="251"/>
    </row>
    <row r="16" spans="1:12">
      <c r="A16" s="81"/>
      <c r="B16" s="251"/>
      <c r="C16" s="251"/>
      <c r="D16" s="251"/>
      <c r="E16" s="251"/>
      <c r="F16" s="251"/>
      <c r="G16" s="251"/>
      <c r="H16" s="251"/>
      <c r="I16" s="251"/>
      <c r="J16" s="251"/>
      <c r="K16" s="251"/>
      <c r="L16" s="251"/>
    </row>
    <row r="17" spans="1:12">
      <c r="A17" s="82"/>
      <c r="B17" s="82"/>
      <c r="C17" s="82"/>
      <c r="D17" s="82"/>
      <c r="E17" s="82"/>
      <c r="F17" s="82"/>
      <c r="G17" s="82"/>
      <c r="H17" s="82"/>
      <c r="I17" s="82"/>
      <c r="J17" s="82"/>
      <c r="K17" s="82"/>
      <c r="L17" s="82"/>
    </row>
    <row r="18" spans="1:12" ht="15.75" customHeight="1">
      <c r="A18" s="84">
        <v>6</v>
      </c>
      <c r="B18" s="247" t="s">
        <v>68</v>
      </c>
      <c r="C18" s="247"/>
      <c r="D18" s="247"/>
      <c r="E18" s="247"/>
      <c r="F18" s="247"/>
      <c r="G18" s="247"/>
      <c r="H18" s="247"/>
      <c r="I18" s="247"/>
      <c r="J18" s="247"/>
      <c r="K18" s="247"/>
      <c r="L18" s="247"/>
    </row>
    <row r="19" spans="1:12" ht="42" customHeight="1">
      <c r="A19" s="81"/>
      <c r="B19" s="249" t="s">
        <v>69</v>
      </c>
      <c r="C19" s="249"/>
      <c r="D19" s="249"/>
      <c r="E19" s="249"/>
      <c r="F19" s="249"/>
      <c r="G19" s="249"/>
      <c r="H19" s="249"/>
      <c r="I19" s="249"/>
      <c r="J19" s="249"/>
      <c r="K19" s="249"/>
      <c r="L19" s="249"/>
    </row>
    <row r="20" spans="1:12" ht="15" customHeight="1">
      <c r="A20" s="81">
        <v>7</v>
      </c>
      <c r="B20" s="247" t="s">
        <v>212</v>
      </c>
      <c r="C20" s="247"/>
      <c r="D20" s="247"/>
      <c r="E20" s="247"/>
      <c r="F20" s="247"/>
      <c r="G20" s="247"/>
      <c r="H20" s="247"/>
      <c r="I20" s="247"/>
      <c r="J20" s="247"/>
      <c r="K20" s="247"/>
      <c r="L20" s="247"/>
    </row>
    <row r="21" spans="1:12" ht="15" customHeight="1">
      <c r="A21" s="82"/>
      <c r="B21" s="82"/>
      <c r="C21" s="248"/>
      <c r="D21" s="248"/>
      <c r="E21" s="248"/>
      <c r="F21" s="248"/>
      <c r="G21" s="248"/>
      <c r="H21" s="248"/>
      <c r="I21" s="248"/>
      <c r="J21" s="248"/>
      <c r="K21" s="248"/>
      <c r="L21" s="248"/>
    </row>
    <row r="22" spans="1:12" ht="15" customHeight="1">
      <c r="A22" s="82"/>
      <c r="B22" s="82"/>
      <c r="C22" s="5"/>
      <c r="D22" s="248" t="s">
        <v>38</v>
      </c>
      <c r="E22" s="248"/>
      <c r="F22" s="248"/>
      <c r="G22" s="248"/>
      <c r="H22" s="248"/>
      <c r="I22" s="248"/>
      <c r="J22" s="248"/>
      <c r="K22" s="248"/>
      <c r="L22" s="248"/>
    </row>
    <row r="23" spans="1:12" ht="15" customHeight="1">
      <c r="A23" s="82"/>
      <c r="B23" s="82"/>
      <c r="C23" s="67"/>
      <c r="D23" s="248" t="s">
        <v>39</v>
      </c>
      <c r="E23" s="248"/>
      <c r="F23" s="248"/>
      <c r="G23" s="248"/>
      <c r="H23" s="248"/>
      <c r="I23" s="248"/>
      <c r="J23" s="248"/>
      <c r="K23" s="248"/>
      <c r="L23" s="248"/>
    </row>
    <row r="24" spans="1:12" ht="15" customHeight="1">
      <c r="A24" s="82"/>
      <c r="B24" s="82"/>
      <c r="C24" s="180"/>
      <c r="D24" s="248" t="s">
        <v>53</v>
      </c>
      <c r="E24" s="248"/>
      <c r="F24" s="248"/>
      <c r="G24" s="248"/>
      <c r="H24" s="248"/>
      <c r="I24" s="248"/>
      <c r="J24" s="248"/>
      <c r="K24" s="248"/>
      <c r="L24" s="248"/>
    </row>
    <row r="25" spans="1:12" ht="15" customHeight="1">
      <c r="A25" s="82"/>
      <c r="B25" s="82"/>
      <c r="C25" s="181"/>
      <c r="D25" s="248" t="s">
        <v>213</v>
      </c>
      <c r="E25" s="248"/>
      <c r="F25" s="248"/>
      <c r="G25" s="248"/>
      <c r="H25" s="248"/>
      <c r="I25" s="248"/>
      <c r="J25" s="248"/>
      <c r="K25" s="248"/>
      <c r="L25" s="248"/>
    </row>
    <row r="26" spans="1:12">
      <c r="A26" s="82"/>
      <c r="B26" s="82"/>
      <c r="C26" s="82"/>
      <c r="D26" s="82"/>
      <c r="E26" s="82"/>
      <c r="F26" s="82"/>
      <c r="G26" s="82"/>
      <c r="H26" s="82"/>
      <c r="I26" s="82"/>
      <c r="J26" s="82"/>
      <c r="K26" s="82"/>
      <c r="L26" s="82"/>
    </row>
    <row r="27" spans="1:12">
      <c r="A27" s="82"/>
      <c r="B27" s="82"/>
      <c r="C27" s="82"/>
      <c r="D27" s="82"/>
      <c r="E27" s="82"/>
      <c r="F27" s="82"/>
      <c r="G27" s="82"/>
      <c r="H27" s="82"/>
      <c r="I27" s="82"/>
      <c r="J27" s="82"/>
      <c r="K27" s="82"/>
      <c r="L27" s="82"/>
    </row>
    <row r="28" spans="1:12">
      <c r="A28" s="82"/>
      <c r="B28" s="82"/>
      <c r="C28" s="82"/>
      <c r="D28" s="82"/>
      <c r="E28" s="82"/>
      <c r="F28" s="82"/>
      <c r="G28" s="82"/>
      <c r="H28" s="82"/>
      <c r="I28" s="82"/>
      <c r="J28" s="82"/>
      <c r="K28" s="82"/>
      <c r="L28" s="82"/>
    </row>
    <row r="29" spans="1:12">
      <c r="A29" s="82"/>
      <c r="B29" s="82"/>
      <c r="C29" s="82"/>
      <c r="D29" s="82"/>
      <c r="E29" s="82"/>
      <c r="F29" s="82"/>
      <c r="G29" s="82"/>
      <c r="H29" s="82"/>
      <c r="I29" s="82"/>
      <c r="J29" s="82"/>
      <c r="K29" s="82"/>
      <c r="L29" s="82"/>
    </row>
    <row r="30" spans="1:12">
      <c r="A30" s="82"/>
      <c r="B30" s="82"/>
      <c r="C30" s="82"/>
      <c r="D30" s="82"/>
      <c r="E30" s="82"/>
      <c r="F30" s="82"/>
      <c r="G30" s="82"/>
      <c r="H30" s="82"/>
      <c r="I30" s="82"/>
      <c r="J30" s="82"/>
      <c r="K30" s="82"/>
      <c r="L30" s="82"/>
    </row>
    <row r="31" spans="1:12">
      <c r="A31" s="82"/>
      <c r="B31" s="82"/>
      <c r="C31" s="82"/>
      <c r="D31" s="82"/>
      <c r="E31" s="82"/>
      <c r="F31" s="82"/>
      <c r="G31" s="82"/>
      <c r="H31" s="82"/>
      <c r="I31" s="82"/>
      <c r="J31" s="82"/>
      <c r="K31" s="82"/>
      <c r="L31" s="82"/>
    </row>
    <row r="32" spans="1:12">
      <c r="A32" s="82"/>
      <c r="B32" s="82"/>
      <c r="C32" s="82"/>
      <c r="D32" s="82"/>
      <c r="E32" s="82"/>
      <c r="F32" s="82"/>
      <c r="G32" s="82"/>
      <c r="H32" s="82"/>
      <c r="I32" s="82"/>
      <c r="J32" s="82"/>
      <c r="K32" s="82"/>
      <c r="L32" s="82"/>
    </row>
    <row r="33" spans="1:12">
      <c r="A33" s="82"/>
      <c r="B33" s="82"/>
      <c r="C33" s="82"/>
      <c r="D33" s="82"/>
      <c r="E33" s="82"/>
      <c r="F33" s="82"/>
      <c r="G33" s="82"/>
      <c r="H33" s="82"/>
      <c r="I33" s="82"/>
      <c r="J33" s="82"/>
      <c r="K33" s="82"/>
      <c r="L33" s="82"/>
    </row>
    <row r="34" spans="1:12">
      <c r="A34" s="82"/>
      <c r="B34" s="82"/>
      <c r="C34" s="82"/>
      <c r="D34" s="82"/>
      <c r="E34" s="82"/>
      <c r="F34" s="82"/>
      <c r="G34" s="82"/>
      <c r="H34" s="82"/>
      <c r="I34" s="82"/>
      <c r="J34" s="82"/>
      <c r="K34" s="82"/>
      <c r="L34" s="82"/>
    </row>
    <row r="35" spans="1:12">
      <c r="A35" s="82"/>
      <c r="B35" s="82"/>
      <c r="C35" s="82"/>
      <c r="D35" s="82"/>
      <c r="E35" s="82"/>
      <c r="F35" s="82"/>
      <c r="G35" s="82"/>
      <c r="H35" s="82"/>
      <c r="I35" s="82"/>
      <c r="J35" s="82"/>
      <c r="K35" s="82"/>
      <c r="L35" s="82"/>
    </row>
    <row r="36" spans="1:12">
      <c r="A36" s="82"/>
      <c r="B36" s="82"/>
      <c r="C36" s="82"/>
      <c r="D36" s="82"/>
      <c r="E36" s="82"/>
      <c r="F36" s="82"/>
      <c r="G36" s="82"/>
      <c r="H36" s="82"/>
      <c r="I36" s="82"/>
      <c r="J36" s="82"/>
      <c r="K36" s="82"/>
      <c r="L36" s="82"/>
    </row>
    <row r="37" spans="1:12">
      <c r="A37" s="82"/>
      <c r="B37" s="82"/>
      <c r="C37" s="82"/>
      <c r="D37" s="82"/>
      <c r="E37" s="82"/>
      <c r="F37" s="82"/>
      <c r="G37" s="82"/>
      <c r="H37" s="82"/>
      <c r="I37" s="82"/>
      <c r="J37" s="82"/>
      <c r="K37" s="82"/>
      <c r="L37" s="82"/>
    </row>
    <row r="38" spans="1:12">
      <c r="A38" s="82"/>
      <c r="B38" s="82"/>
      <c r="C38" s="82"/>
      <c r="D38" s="82"/>
      <c r="E38" s="82"/>
      <c r="F38" s="82"/>
      <c r="G38" s="82"/>
      <c r="H38" s="82"/>
      <c r="I38" s="82"/>
      <c r="J38" s="82"/>
      <c r="K38" s="82"/>
      <c r="L38" s="82"/>
    </row>
    <row r="39" spans="1:12">
      <c r="A39" s="82"/>
      <c r="B39" s="82"/>
      <c r="C39" s="82"/>
      <c r="D39" s="82"/>
      <c r="E39" s="82"/>
      <c r="F39" s="82"/>
      <c r="G39" s="82"/>
      <c r="H39" s="82"/>
      <c r="I39" s="82"/>
      <c r="J39" s="82"/>
      <c r="K39" s="82"/>
      <c r="L39" s="82"/>
    </row>
    <row r="40" spans="1:12">
      <c r="A40" s="82"/>
      <c r="B40" s="82"/>
      <c r="C40" s="82"/>
      <c r="D40" s="82"/>
      <c r="E40" s="82"/>
      <c r="F40" s="82"/>
      <c r="G40" s="82"/>
      <c r="H40" s="82"/>
      <c r="I40" s="82"/>
      <c r="J40" s="82"/>
      <c r="K40" s="82"/>
      <c r="L40" s="82"/>
    </row>
    <row r="41" spans="1:12">
      <c r="A41" s="82"/>
      <c r="B41" s="82"/>
      <c r="C41" s="82"/>
      <c r="D41" s="82"/>
      <c r="E41" s="82"/>
      <c r="F41" s="82"/>
      <c r="G41" s="82"/>
      <c r="H41" s="82"/>
      <c r="I41" s="82"/>
      <c r="J41" s="82"/>
      <c r="K41" s="82"/>
      <c r="L41" s="82"/>
    </row>
    <row r="42" spans="1:12">
      <c r="A42" s="82"/>
      <c r="B42" s="82"/>
      <c r="C42" s="82"/>
      <c r="D42" s="82"/>
      <c r="E42" s="82"/>
      <c r="F42" s="82"/>
      <c r="G42" s="82"/>
      <c r="H42" s="82"/>
      <c r="I42" s="82"/>
      <c r="J42" s="82"/>
      <c r="K42" s="82"/>
      <c r="L42" s="82"/>
    </row>
    <row r="43" spans="1:12">
      <c r="A43" s="82"/>
      <c r="B43" s="82"/>
      <c r="C43" s="82"/>
      <c r="D43" s="82"/>
      <c r="E43" s="82"/>
      <c r="F43" s="82"/>
      <c r="G43" s="82"/>
      <c r="H43" s="82"/>
      <c r="I43" s="82"/>
      <c r="J43" s="82"/>
      <c r="K43" s="82"/>
      <c r="L43" s="82"/>
    </row>
    <row r="44" spans="1:12">
      <c r="A44" s="82"/>
      <c r="B44" s="82"/>
      <c r="C44" s="82"/>
      <c r="D44" s="82"/>
      <c r="E44" s="82"/>
      <c r="F44" s="82"/>
      <c r="G44" s="82"/>
      <c r="H44" s="82"/>
      <c r="I44" s="82"/>
      <c r="J44" s="82"/>
      <c r="K44" s="82"/>
      <c r="L44" s="82"/>
    </row>
    <row r="45" spans="1:12">
      <c r="A45" s="82"/>
      <c r="B45" s="82"/>
      <c r="C45" s="82"/>
      <c r="D45" s="82"/>
      <c r="E45" s="82"/>
      <c r="F45" s="82"/>
      <c r="G45" s="82"/>
      <c r="H45" s="82"/>
      <c r="I45" s="82"/>
      <c r="J45" s="82"/>
      <c r="K45" s="82"/>
      <c r="L45" s="82"/>
    </row>
    <row r="46" spans="1:12">
      <c r="A46" s="82"/>
      <c r="B46" s="82"/>
      <c r="C46" s="82"/>
      <c r="D46" s="82"/>
      <c r="E46" s="82"/>
      <c r="F46" s="82"/>
      <c r="G46" s="82"/>
      <c r="H46" s="82"/>
      <c r="I46" s="82"/>
      <c r="J46" s="82"/>
      <c r="K46" s="82"/>
      <c r="L46" s="82"/>
    </row>
    <row r="47" spans="1:12">
      <c r="A47" s="82"/>
      <c r="B47" s="82"/>
      <c r="C47" s="82"/>
      <c r="D47" s="82"/>
      <c r="E47" s="82"/>
      <c r="F47" s="82"/>
      <c r="G47" s="82"/>
      <c r="H47" s="82"/>
      <c r="I47" s="82"/>
      <c r="J47" s="82"/>
      <c r="K47" s="82"/>
      <c r="L47" s="82"/>
    </row>
    <row r="48" spans="1:12">
      <c r="A48" s="81"/>
    </row>
    <row r="49" spans="1:1">
      <c r="A49" s="81"/>
    </row>
    <row r="50" spans="1:1">
      <c r="A50" s="81"/>
    </row>
    <row r="51" spans="1:1">
      <c r="A51" s="81"/>
    </row>
    <row r="52" spans="1:1">
      <c r="A52" s="81"/>
    </row>
    <row r="53" spans="1:1">
      <c r="A53" s="81"/>
    </row>
    <row r="54" spans="1:1">
      <c r="A54" s="81"/>
    </row>
    <row r="55" spans="1:1">
      <c r="A55" s="81"/>
    </row>
    <row r="56" spans="1:1">
      <c r="A56" s="81"/>
    </row>
    <row r="57" spans="1:1">
      <c r="A57" s="81"/>
    </row>
    <row r="58" spans="1:1">
      <c r="A58" s="81"/>
    </row>
    <row r="59" spans="1:1">
      <c r="A59" s="81"/>
    </row>
    <row r="60" spans="1:1">
      <c r="A60" s="81"/>
    </row>
    <row r="61" spans="1:1">
      <c r="A61" s="81"/>
    </row>
    <row r="62" spans="1:1">
      <c r="A62" s="81"/>
    </row>
    <row r="63" spans="1:1">
      <c r="A63" s="81"/>
    </row>
    <row r="64" spans="1:1">
      <c r="A64" s="81"/>
    </row>
    <row r="65" spans="1:1">
      <c r="A65" s="81"/>
    </row>
    <row r="66" spans="1:1">
      <c r="A66" s="81"/>
    </row>
    <row r="67" spans="1:1">
      <c r="A67" s="81"/>
    </row>
    <row r="68" spans="1:1">
      <c r="A68" s="81"/>
    </row>
    <row r="69" spans="1:1">
      <c r="A69" s="81"/>
    </row>
    <row r="70" spans="1:1">
      <c r="A70" s="81"/>
    </row>
    <row r="71" spans="1:1">
      <c r="A71" s="81"/>
    </row>
    <row r="72" spans="1:1">
      <c r="A72" s="81"/>
    </row>
    <row r="73" spans="1:1">
      <c r="A73" s="81"/>
    </row>
    <row r="74" spans="1:1">
      <c r="A74" s="81"/>
    </row>
    <row r="75" spans="1:1">
      <c r="A75" s="81"/>
    </row>
    <row r="76" spans="1:1">
      <c r="A76" s="81"/>
    </row>
    <row r="77" spans="1:1">
      <c r="A77" s="81"/>
    </row>
    <row r="78" spans="1:1">
      <c r="A78" s="81"/>
    </row>
    <row r="79" spans="1:1">
      <c r="A79" s="81"/>
    </row>
    <row r="80" spans="1:1">
      <c r="A80" s="81"/>
    </row>
    <row r="81" spans="1:1">
      <c r="A81" s="81"/>
    </row>
    <row r="82" spans="1:1">
      <c r="A82" s="81"/>
    </row>
    <row r="83" spans="1:1">
      <c r="A83" s="81"/>
    </row>
    <row r="84" spans="1:1">
      <c r="A84" s="81"/>
    </row>
    <row r="85" spans="1:1">
      <c r="A85" s="81"/>
    </row>
    <row r="86" spans="1:1">
      <c r="A86" s="81"/>
    </row>
    <row r="87" spans="1:1">
      <c r="A87" s="81"/>
    </row>
    <row r="88" spans="1:1">
      <c r="A88" s="81"/>
    </row>
    <row r="89" spans="1:1">
      <c r="A89" s="81"/>
    </row>
    <row r="90" spans="1:1">
      <c r="A90" s="81"/>
    </row>
    <row r="91" spans="1:1">
      <c r="A91" s="81"/>
    </row>
    <row r="92" spans="1:1">
      <c r="A92" s="81"/>
    </row>
    <row r="93" spans="1:1">
      <c r="A93" s="81"/>
    </row>
    <row r="94" spans="1:1">
      <c r="A94" s="81"/>
    </row>
    <row r="95" spans="1:1">
      <c r="A95" s="81"/>
    </row>
    <row r="96" spans="1:1">
      <c r="A96" s="81"/>
    </row>
    <row r="97" spans="1:1">
      <c r="A97" s="81"/>
    </row>
    <row r="98" spans="1:1">
      <c r="A98" s="81"/>
    </row>
    <row r="99" spans="1:1">
      <c r="A99" s="81"/>
    </row>
    <row r="100" spans="1:1">
      <c r="A100" s="81"/>
    </row>
    <row r="101" spans="1:1">
      <c r="A101" s="81"/>
    </row>
    <row r="102" spans="1:1">
      <c r="A102" s="81"/>
    </row>
    <row r="103" spans="1:1">
      <c r="A103" s="81"/>
    </row>
    <row r="104" spans="1:1">
      <c r="A104" s="81"/>
    </row>
    <row r="105" spans="1:1">
      <c r="A105" s="81"/>
    </row>
    <row r="106" spans="1:1">
      <c r="A106" s="81"/>
    </row>
    <row r="107" spans="1:1">
      <c r="A107" s="81"/>
    </row>
    <row r="108" spans="1:1">
      <c r="A108" s="81"/>
    </row>
    <row r="109" spans="1:1">
      <c r="A109" s="81"/>
    </row>
    <row r="110" spans="1:1">
      <c r="A110" s="81"/>
    </row>
    <row r="111" spans="1:1">
      <c r="A111" s="81"/>
    </row>
    <row r="112" spans="1:1">
      <c r="A112" s="81"/>
    </row>
    <row r="113" spans="1:1">
      <c r="A113" s="81"/>
    </row>
    <row r="114" spans="1:1">
      <c r="A114" s="81"/>
    </row>
    <row r="115" spans="1:1">
      <c r="A115" s="81"/>
    </row>
    <row r="116" spans="1:1">
      <c r="A116" s="81"/>
    </row>
    <row r="117" spans="1:1">
      <c r="A117" s="81"/>
    </row>
    <row r="118" spans="1:1">
      <c r="A118" s="81"/>
    </row>
    <row r="119" spans="1:1">
      <c r="A119" s="81"/>
    </row>
    <row r="120" spans="1:1">
      <c r="A120" s="81"/>
    </row>
    <row r="121" spans="1:1">
      <c r="A121" s="81"/>
    </row>
    <row r="122" spans="1:1">
      <c r="A122" s="81"/>
    </row>
    <row r="123" spans="1:1">
      <c r="A123" s="81"/>
    </row>
    <row r="124" spans="1:1">
      <c r="A124" s="81"/>
    </row>
    <row r="125" spans="1:1">
      <c r="A125" s="81"/>
    </row>
    <row r="126" spans="1:1">
      <c r="A126" s="81"/>
    </row>
    <row r="127" spans="1:1">
      <c r="A127" s="81"/>
    </row>
    <row r="128" spans="1:1">
      <c r="A128" s="81"/>
    </row>
    <row r="129" spans="1:1">
      <c r="A129" s="81"/>
    </row>
    <row r="130" spans="1:1">
      <c r="A130" s="81"/>
    </row>
    <row r="131" spans="1:1">
      <c r="A131" s="81"/>
    </row>
    <row r="132" spans="1:1">
      <c r="A132" s="81"/>
    </row>
    <row r="133" spans="1:1">
      <c r="A133" s="81"/>
    </row>
    <row r="134" spans="1:1">
      <c r="A134" s="81"/>
    </row>
    <row r="135" spans="1:1">
      <c r="A135" s="81"/>
    </row>
    <row r="136" spans="1:1">
      <c r="A136" s="81"/>
    </row>
    <row r="137" spans="1:1">
      <c r="A137" s="81"/>
    </row>
    <row r="138" spans="1:1">
      <c r="A138" s="81"/>
    </row>
    <row r="139" spans="1:1">
      <c r="A139" s="81"/>
    </row>
    <row r="140" spans="1:1">
      <c r="A140" s="81"/>
    </row>
  </sheetData>
  <mergeCells count="23">
    <mergeCell ref="D25:L25"/>
    <mergeCell ref="B4:C4"/>
    <mergeCell ref="D4:L4"/>
    <mergeCell ref="B5:L6"/>
    <mergeCell ref="B3:L3"/>
    <mergeCell ref="B8:C8"/>
    <mergeCell ref="D23:L23"/>
    <mergeCell ref="I21:L21"/>
    <mergeCell ref="D8:L8"/>
    <mergeCell ref="B11:C11"/>
    <mergeCell ref="D11:L11"/>
    <mergeCell ref="B12:L13"/>
    <mergeCell ref="B9:L10"/>
    <mergeCell ref="B14:C14"/>
    <mergeCell ref="D14:L14"/>
    <mergeCell ref="B15:L16"/>
    <mergeCell ref="B2:L2"/>
    <mergeCell ref="D24:L24"/>
    <mergeCell ref="B18:L18"/>
    <mergeCell ref="B19:L19"/>
    <mergeCell ref="B20:L20"/>
    <mergeCell ref="D22:L22"/>
    <mergeCell ref="C21:H21"/>
  </mergeCells>
  <hyperlinks>
    <hyperlink ref="B8:C8" location="'Категорії МП'!A1" display=" Аркуш «Категорії МП» "/>
    <hyperlink ref="B11:C11" location="'КВ_20xx-01'!A1" display="  Аркуш «КВ_201x-хх» "/>
    <hyperlink ref="B4:C4" location="Викиди_20хх!A1" display=" Аркуш «Викиди_20xx» "/>
    <hyperlink ref="B14:C14" location="Невизн_П01!A1" display="  Аркуші «Невизн_П...» "/>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S50"/>
  <sheetViews>
    <sheetView topLeftCell="A16" zoomScale="90" zoomScaleNormal="90" workbookViewId="0">
      <selection activeCell="A40" sqref="A40:B40"/>
    </sheetView>
  </sheetViews>
  <sheetFormatPr defaultColWidth="9.140625" defaultRowHeight="14.25"/>
  <cols>
    <col min="1" max="1" width="7.28515625" style="3" customWidth="1"/>
    <col min="2" max="2" width="27" style="3" customWidth="1"/>
    <col min="3" max="3" width="10" style="3" bestFit="1" customWidth="1"/>
    <col min="4" max="4" width="14.28515625" style="3" customWidth="1"/>
    <col min="5" max="5" width="10.85546875" style="3" customWidth="1"/>
    <col min="6" max="6" width="12.28515625" style="3" customWidth="1"/>
    <col min="7" max="7" width="10.85546875" style="3" customWidth="1"/>
    <col min="8" max="8" width="12.140625" style="3" customWidth="1"/>
    <col min="9" max="18" width="13.28515625" style="3" customWidth="1"/>
    <col min="19" max="19" width="12.140625" style="3" customWidth="1"/>
    <col min="20" max="16384" width="9.140625" style="3"/>
  </cols>
  <sheetData>
    <row r="1" spans="1:19" ht="18.75" thickBot="1">
      <c r="B1" s="13" t="s">
        <v>46</v>
      </c>
      <c r="C1" s="13"/>
      <c r="D1" s="24"/>
      <c r="E1" s="24"/>
      <c r="F1" s="14"/>
      <c r="G1" s="1" t="s">
        <v>37</v>
      </c>
      <c r="H1" s="2"/>
      <c r="I1" s="2"/>
      <c r="J1" s="41"/>
    </row>
    <row r="2" spans="1:19" ht="16.5" thickBot="1">
      <c r="B2" s="15" t="s">
        <v>45</v>
      </c>
      <c r="C2" s="16"/>
      <c r="D2" s="17"/>
      <c r="E2" s="18" t="s">
        <v>47</v>
      </c>
      <c r="F2" s="14"/>
      <c r="G2" s="5"/>
      <c r="H2" s="6" t="s">
        <v>38</v>
      </c>
      <c r="I2" s="7"/>
      <c r="J2" s="41"/>
    </row>
    <row r="3" spans="1:19" ht="15.75">
      <c r="B3" s="22"/>
      <c r="C3" s="22"/>
      <c r="D3" s="22"/>
      <c r="E3" s="23"/>
      <c r="F3" s="14"/>
      <c r="G3" s="67"/>
      <c r="H3" s="6" t="s">
        <v>39</v>
      </c>
      <c r="I3" s="7"/>
    </row>
    <row r="4" spans="1:19" ht="15.75">
      <c r="B4" s="22"/>
      <c r="C4" s="22"/>
      <c r="D4" s="22"/>
      <c r="E4" s="23"/>
      <c r="F4" s="14"/>
      <c r="G4" s="8"/>
      <c r="H4" s="6" t="s">
        <v>53</v>
      </c>
      <c r="I4" s="4"/>
      <c r="J4" s="41"/>
    </row>
    <row r="5" spans="1:19" ht="15.75">
      <c r="B5" s="22"/>
      <c r="C5" s="22"/>
      <c r="D5" s="22"/>
      <c r="E5" s="23"/>
      <c r="F5" s="14"/>
      <c r="J5" s="41"/>
    </row>
    <row r="6" spans="1:19" ht="15">
      <c r="A6" s="257" t="s">
        <v>44</v>
      </c>
      <c r="B6" s="257"/>
      <c r="C6" s="258"/>
      <c r="D6" s="258"/>
      <c r="E6" s="258"/>
      <c r="F6" s="258"/>
      <c r="G6" s="258"/>
      <c r="H6" s="258"/>
      <c r="I6" s="258"/>
      <c r="J6" s="258"/>
      <c r="K6" s="258"/>
      <c r="L6" s="258"/>
      <c r="M6" s="258"/>
      <c r="N6" s="258"/>
      <c r="O6" s="258"/>
      <c r="P6" s="258"/>
      <c r="Q6" s="258"/>
      <c r="R6" s="258"/>
      <c r="S6" s="258"/>
    </row>
    <row r="7" spans="1:19" ht="51">
      <c r="A7" s="246" t="s">
        <v>221</v>
      </c>
      <c r="B7" s="246" t="s">
        <v>222</v>
      </c>
      <c r="C7" s="25" t="s">
        <v>21</v>
      </c>
      <c r="D7" s="25" t="s">
        <v>41</v>
      </c>
      <c r="E7" s="26" t="s">
        <v>42</v>
      </c>
      <c r="F7" s="26" t="s">
        <v>43</v>
      </c>
      <c r="G7" s="26" t="s">
        <v>36</v>
      </c>
      <c r="H7" s="26" t="s">
        <v>9</v>
      </c>
      <c r="I7" s="26" t="s">
        <v>10</v>
      </c>
      <c r="J7" s="26" t="s">
        <v>11</v>
      </c>
      <c r="K7" s="26" t="s">
        <v>12</v>
      </c>
      <c r="L7" s="26" t="s">
        <v>13</v>
      </c>
      <c r="M7" s="26" t="s">
        <v>14</v>
      </c>
      <c r="N7" s="26" t="s">
        <v>15</v>
      </c>
      <c r="O7" s="26" t="s">
        <v>16</v>
      </c>
      <c r="P7" s="26" t="s">
        <v>17</v>
      </c>
      <c r="Q7" s="26" t="s">
        <v>18</v>
      </c>
      <c r="R7" s="26" t="s">
        <v>19</v>
      </c>
      <c r="S7" s="26" t="s">
        <v>20</v>
      </c>
    </row>
    <row r="8" spans="1:19">
      <c r="A8" s="48" t="s">
        <v>1</v>
      </c>
      <c r="B8" s="48" t="s">
        <v>28</v>
      </c>
      <c r="C8" s="49" t="s">
        <v>59</v>
      </c>
      <c r="D8" s="50">
        <f>SUM(H8:S8)</f>
        <v>47300</v>
      </c>
      <c r="E8" s="9"/>
      <c r="F8" s="9"/>
      <c r="G8" s="9"/>
      <c r="H8" s="20">
        <v>4100</v>
      </c>
      <c r="I8" s="20">
        <v>4100</v>
      </c>
      <c r="J8" s="20">
        <v>4000</v>
      </c>
      <c r="K8" s="20">
        <v>3900</v>
      </c>
      <c r="L8" s="20">
        <v>3800</v>
      </c>
      <c r="M8" s="20">
        <v>3800</v>
      </c>
      <c r="N8" s="20">
        <v>3800</v>
      </c>
      <c r="O8" s="20">
        <v>3800</v>
      </c>
      <c r="P8" s="20">
        <v>3900</v>
      </c>
      <c r="Q8" s="20">
        <v>4000</v>
      </c>
      <c r="R8" s="21">
        <v>4000</v>
      </c>
      <c r="S8" s="21">
        <v>4100</v>
      </c>
    </row>
    <row r="9" spans="1:19">
      <c r="A9" s="48" t="s">
        <v>2</v>
      </c>
      <c r="B9" s="51" t="s">
        <v>0</v>
      </c>
      <c r="C9" s="49" t="s">
        <v>22</v>
      </c>
      <c r="D9" s="52">
        <f>SUM(H9:S9)</f>
        <v>40200</v>
      </c>
      <c r="E9" s="11"/>
      <c r="F9" s="11"/>
      <c r="G9" s="11"/>
      <c r="H9" s="12">
        <v>3350</v>
      </c>
      <c r="I9" s="12">
        <v>3350</v>
      </c>
      <c r="J9" s="12">
        <v>3350</v>
      </c>
      <c r="K9" s="12">
        <v>3350</v>
      </c>
      <c r="L9" s="12">
        <v>3350</v>
      </c>
      <c r="M9" s="12">
        <v>3350</v>
      </c>
      <c r="N9" s="12">
        <v>3350</v>
      </c>
      <c r="O9" s="12">
        <v>3350</v>
      </c>
      <c r="P9" s="12">
        <v>3350</v>
      </c>
      <c r="Q9" s="12">
        <v>3350</v>
      </c>
      <c r="R9" s="12">
        <v>3350</v>
      </c>
      <c r="S9" s="12">
        <v>3350</v>
      </c>
    </row>
    <row r="10" spans="1:19">
      <c r="A10" s="48" t="s">
        <v>3</v>
      </c>
      <c r="B10" s="51" t="s">
        <v>24</v>
      </c>
      <c r="C10" s="49" t="s">
        <v>22</v>
      </c>
      <c r="D10" s="53">
        <f>E10-F10+G10</f>
        <v>40000</v>
      </c>
      <c r="E10" s="12">
        <v>5000</v>
      </c>
      <c r="F10" s="19">
        <v>10000</v>
      </c>
      <c r="G10" s="19">
        <v>45000</v>
      </c>
      <c r="H10" s="10"/>
      <c r="I10" s="10"/>
      <c r="J10" s="10"/>
      <c r="K10" s="10"/>
      <c r="L10" s="10"/>
      <c r="M10" s="10"/>
      <c r="N10" s="10"/>
      <c r="O10" s="10"/>
      <c r="P10" s="10"/>
      <c r="Q10" s="10"/>
      <c r="R10" s="10"/>
      <c r="S10" s="10"/>
    </row>
    <row r="11" spans="1:19">
      <c r="A11" s="48" t="s">
        <v>25</v>
      </c>
      <c r="B11" s="51" t="s">
        <v>27</v>
      </c>
      <c r="C11" s="54" t="s">
        <v>22</v>
      </c>
      <c r="D11" s="53">
        <f t="shared" ref="D11:D12" si="0">SUM(H11:S11)</f>
        <v>4800000</v>
      </c>
      <c r="E11" s="10"/>
      <c r="F11" s="10"/>
      <c r="G11" s="10"/>
      <c r="H11" s="12">
        <v>400000</v>
      </c>
      <c r="I11" s="12">
        <v>400000</v>
      </c>
      <c r="J11" s="12">
        <v>400000</v>
      </c>
      <c r="K11" s="12">
        <v>400000</v>
      </c>
      <c r="L11" s="12">
        <v>400000</v>
      </c>
      <c r="M11" s="12">
        <v>400000</v>
      </c>
      <c r="N11" s="12">
        <v>400000</v>
      </c>
      <c r="O11" s="12">
        <v>400000</v>
      </c>
      <c r="P11" s="12">
        <v>400000</v>
      </c>
      <c r="Q11" s="12">
        <v>400000</v>
      </c>
      <c r="R11" s="12">
        <v>400000</v>
      </c>
      <c r="S11" s="12">
        <v>400000</v>
      </c>
    </row>
    <row r="12" spans="1:19">
      <c r="A12" s="51" t="s">
        <v>26</v>
      </c>
      <c r="B12" s="51" t="s">
        <v>51</v>
      </c>
      <c r="C12" s="54" t="s">
        <v>22</v>
      </c>
      <c r="D12" s="53">
        <f t="shared" si="0"/>
        <v>4500000</v>
      </c>
      <c r="E12" s="10"/>
      <c r="F12" s="10"/>
      <c r="G12" s="10"/>
      <c r="H12" s="12">
        <v>375000</v>
      </c>
      <c r="I12" s="12">
        <v>375000</v>
      </c>
      <c r="J12" s="12">
        <v>375000</v>
      </c>
      <c r="K12" s="12">
        <v>375000</v>
      </c>
      <c r="L12" s="12">
        <v>375000</v>
      </c>
      <c r="M12" s="12">
        <v>375000</v>
      </c>
      <c r="N12" s="12">
        <v>375000</v>
      </c>
      <c r="O12" s="12">
        <v>375000</v>
      </c>
      <c r="P12" s="12">
        <v>375000</v>
      </c>
      <c r="Q12" s="12">
        <v>375000</v>
      </c>
      <c r="R12" s="12">
        <v>375000</v>
      </c>
      <c r="S12" s="12">
        <v>375000</v>
      </c>
    </row>
    <row r="13" spans="1:19" s="30" customFormat="1">
      <c r="A13" s="27"/>
      <c r="B13" s="27"/>
      <c r="C13" s="28"/>
      <c r="D13" s="29"/>
      <c r="F13" s="3"/>
      <c r="G13" s="31"/>
      <c r="H13" s="32"/>
      <c r="I13" s="32"/>
      <c r="J13" s="32"/>
      <c r="K13" s="32"/>
      <c r="L13" s="32"/>
      <c r="M13" s="32"/>
      <c r="N13" s="32"/>
      <c r="O13" s="32"/>
      <c r="P13" s="32"/>
      <c r="Q13" s="32"/>
      <c r="R13" s="32"/>
      <c r="S13" s="32"/>
    </row>
    <row r="14" spans="1:19" s="30" customFormat="1" ht="15">
      <c r="A14" s="260" t="s">
        <v>50</v>
      </c>
      <c r="B14" s="260"/>
      <c r="C14" s="260"/>
      <c r="D14" s="260"/>
      <c r="E14" s="260"/>
      <c r="F14" s="260"/>
      <c r="G14" s="260"/>
      <c r="H14" s="260"/>
      <c r="I14" s="260"/>
      <c r="J14" s="260"/>
      <c r="K14" s="260"/>
      <c r="L14" s="260"/>
      <c r="M14" s="260"/>
      <c r="N14" s="260"/>
      <c r="O14" s="260"/>
      <c r="P14" s="260"/>
      <c r="Q14" s="260"/>
      <c r="R14" s="260"/>
      <c r="S14" s="260"/>
    </row>
    <row r="15" spans="1:19" ht="51">
      <c r="A15" s="33" t="s">
        <v>31</v>
      </c>
      <c r="B15" s="33" t="s">
        <v>30</v>
      </c>
      <c r="C15" s="25" t="s">
        <v>21</v>
      </c>
      <c r="D15" s="25" t="s">
        <v>48</v>
      </c>
      <c r="E15" s="34"/>
      <c r="F15" s="34"/>
      <c r="G15" s="34"/>
      <c r="H15" s="25" t="s">
        <v>9</v>
      </c>
      <c r="I15" s="25" t="s">
        <v>10</v>
      </c>
      <c r="J15" s="25" t="s">
        <v>11</v>
      </c>
      <c r="K15" s="25" t="s">
        <v>12</v>
      </c>
      <c r="L15" s="25" t="s">
        <v>13</v>
      </c>
      <c r="M15" s="25" t="s">
        <v>14</v>
      </c>
      <c r="N15" s="25" t="s">
        <v>15</v>
      </c>
      <c r="O15" s="25" t="s">
        <v>16</v>
      </c>
      <c r="P15" s="25" t="s">
        <v>17</v>
      </c>
      <c r="Q15" s="25" t="s">
        <v>18</v>
      </c>
      <c r="R15" s="25" t="s">
        <v>19</v>
      </c>
      <c r="S15" s="25" t="s">
        <v>20</v>
      </c>
    </row>
    <row r="16" spans="1:19">
      <c r="A16" s="49">
        <v>1</v>
      </c>
      <c r="B16" s="55" t="s">
        <v>32</v>
      </c>
      <c r="C16" s="56" t="s">
        <v>60</v>
      </c>
      <c r="D16" s="57">
        <f>SUMPRODUCT(H16:S16,H8:S8)/D8</f>
        <v>34.446221720314313</v>
      </c>
      <c r="E16" s="34"/>
      <c r="F16" s="34"/>
      <c r="G16" s="34"/>
      <c r="H16" s="35">
        <f>'КВ_20xx-01'!$C$8</f>
        <v>34.21</v>
      </c>
      <c r="I16" s="35">
        <f>'КВ_20xx-02'!$C$8</f>
        <v>34.229999999999997</v>
      </c>
      <c r="J16" s="35">
        <f>'КВ_20xx-03'!$C$8</f>
        <v>34.450000000000003</v>
      </c>
      <c r="K16" s="35">
        <f>'КВ_20xx-04'!$C$8</f>
        <v>34.438910143592587</v>
      </c>
      <c r="L16" s="35">
        <f>'КВ_20xx-05'!$C$8</f>
        <v>34.680002055488373</v>
      </c>
      <c r="M16" s="35">
        <f>'КВ_20xx-06'!$C$8</f>
        <v>34.603299999999997</v>
      </c>
      <c r="N16" s="35">
        <f>'КВ_20xx-07'!$C$8</f>
        <v>34.593600000000002</v>
      </c>
      <c r="O16" s="35">
        <f>'КВ_20xx-08'!$C$8</f>
        <v>34.463500000000003</v>
      </c>
      <c r="P16" s="35">
        <f>'КВ_20xx-09'!$C$8</f>
        <v>34.5304</v>
      </c>
      <c r="Q16" s="35">
        <f>'КВ_20xx-10'!$C$8</f>
        <v>34.333599999999997</v>
      </c>
      <c r="R16" s="35">
        <f>'КВ_20xx-11'!$C$8</f>
        <v>34.4589</v>
      </c>
      <c r="S16" s="35">
        <f>'КВ_20xx-12'!$C$8</f>
        <v>34.404499999999999</v>
      </c>
    </row>
    <row r="17" spans="1:19" ht="15">
      <c r="A17" s="49">
        <v>2</v>
      </c>
      <c r="B17" s="55" t="s">
        <v>33</v>
      </c>
      <c r="C17" s="56" t="s">
        <v>61</v>
      </c>
      <c r="D17" s="57">
        <f>SUMPRODUCT(H17:S17,H8:S8)/D8</f>
        <v>55.608308507839205</v>
      </c>
      <c r="E17" s="34"/>
      <c r="F17" s="34"/>
      <c r="G17" s="34"/>
      <c r="H17" s="35">
        <f>'КВ_20xx-01'!$C$43</f>
        <v>55.725035132858466</v>
      </c>
      <c r="I17" s="35">
        <f>'КВ_20xx-02'!$C$47</f>
        <v>55.491277196029031</v>
      </c>
      <c r="J17" s="35">
        <f>'КВ_20xx-03'!$C$47</f>
        <v>55.648065607346837</v>
      </c>
      <c r="K17" s="35">
        <f>'КВ_20xx-04'!$C$47</f>
        <v>55.599699032822258</v>
      </c>
      <c r="L17" s="35">
        <f>'КВ_20xx-05'!$C$47</f>
        <v>55.640010456908172</v>
      </c>
      <c r="M17" s="35">
        <f>'КВ_20xx-06'!$C$47</f>
        <v>55.641983500622352</v>
      </c>
      <c r="N17" s="35">
        <f>'КВ_20xx-07'!$C$47</f>
        <v>55.613762247986585</v>
      </c>
      <c r="O17" s="35">
        <f>'КВ_20xx-08'!$C$47</f>
        <v>55.599345312987012</v>
      </c>
      <c r="P17" s="35">
        <f>'КВ_20xx-09'!$C$47</f>
        <v>55.598169746140648</v>
      </c>
      <c r="Q17" s="35">
        <f>'КВ_20xx-10'!$C$47</f>
        <v>55.631791192565359</v>
      </c>
      <c r="R17" s="35">
        <f>'КВ_20xx-11'!$C$47</f>
        <v>55.604277867447529</v>
      </c>
      <c r="S17" s="35">
        <f>'КВ_20xx-12'!$C$47</f>
        <v>55.511341266986712</v>
      </c>
    </row>
    <row r="19" spans="1:19" ht="15">
      <c r="A19" s="258" t="s">
        <v>63</v>
      </c>
      <c r="B19" s="258"/>
      <c r="C19" s="258"/>
      <c r="D19" s="258"/>
      <c r="E19" s="258"/>
      <c r="F19" s="258"/>
      <c r="G19" s="258"/>
      <c r="H19" s="258"/>
      <c r="I19" s="258"/>
      <c r="J19" s="258"/>
      <c r="K19" s="258"/>
      <c r="L19" s="258"/>
      <c r="M19" s="258"/>
      <c r="N19" s="258"/>
      <c r="O19" s="258"/>
      <c r="P19" s="258"/>
      <c r="Q19" s="258"/>
      <c r="R19" s="258"/>
      <c r="S19" s="258"/>
    </row>
    <row r="20" spans="1:19" ht="51">
      <c r="A20" s="25" t="s">
        <v>221</v>
      </c>
      <c r="B20" s="25" t="s">
        <v>222</v>
      </c>
      <c r="C20" s="25" t="s">
        <v>21</v>
      </c>
      <c r="D20" s="25" t="s">
        <v>48</v>
      </c>
      <c r="E20" s="34"/>
      <c r="F20" s="34"/>
      <c r="G20" s="36"/>
      <c r="H20" s="26" t="s">
        <v>9</v>
      </c>
      <c r="I20" s="26" t="s">
        <v>10</v>
      </c>
      <c r="J20" s="26" t="s">
        <v>11</v>
      </c>
      <c r="K20" s="26" t="s">
        <v>12</v>
      </c>
      <c r="L20" s="26" t="s">
        <v>13</v>
      </c>
      <c r="M20" s="26" t="s">
        <v>14</v>
      </c>
      <c r="N20" s="26" t="s">
        <v>15</v>
      </c>
      <c r="O20" s="26" t="s">
        <v>16</v>
      </c>
      <c r="P20" s="26" t="s">
        <v>17</v>
      </c>
      <c r="Q20" s="26" t="s">
        <v>18</v>
      </c>
      <c r="R20" s="26" t="s">
        <v>19</v>
      </c>
      <c r="S20" s="26" t="s">
        <v>20</v>
      </c>
    </row>
    <row r="21" spans="1:19">
      <c r="A21" s="48" t="s">
        <v>2</v>
      </c>
      <c r="B21" s="51" t="s">
        <v>0</v>
      </c>
      <c r="C21" s="49" t="s">
        <v>29</v>
      </c>
      <c r="D21" s="57">
        <f>SUMPRODUCT(H21:S21,H9:S9)/D9</f>
        <v>10.125</v>
      </c>
      <c r="E21" s="34"/>
      <c r="F21" s="34"/>
      <c r="G21" s="34"/>
      <c r="H21" s="37">
        <v>10.1</v>
      </c>
      <c r="I21" s="37">
        <v>10.1</v>
      </c>
      <c r="J21" s="37">
        <v>10.1</v>
      </c>
      <c r="K21" s="37">
        <v>9.6999999999999993</v>
      </c>
      <c r="L21" s="37">
        <v>9.6999999999999993</v>
      </c>
      <c r="M21" s="37">
        <v>9.6999999999999993</v>
      </c>
      <c r="N21" s="37">
        <v>10.199999999999999</v>
      </c>
      <c r="O21" s="37">
        <v>10.199999999999999</v>
      </c>
      <c r="P21" s="37">
        <v>10.199999999999999</v>
      </c>
      <c r="Q21" s="37">
        <v>10.5</v>
      </c>
      <c r="R21" s="37">
        <v>10.5</v>
      </c>
      <c r="S21" s="37">
        <v>10.5</v>
      </c>
    </row>
    <row r="22" spans="1:19">
      <c r="A22" s="48" t="s">
        <v>3</v>
      </c>
      <c r="B22" s="51" t="s">
        <v>52</v>
      </c>
      <c r="C22" s="49" t="s">
        <v>29</v>
      </c>
      <c r="D22" s="57">
        <f>AVERAGE(H22:S22)</f>
        <v>0.69999999999999984</v>
      </c>
      <c r="E22" s="34"/>
      <c r="F22" s="34"/>
      <c r="G22" s="34"/>
      <c r="H22" s="37">
        <v>1</v>
      </c>
      <c r="I22" s="37">
        <f>H22</f>
        <v>1</v>
      </c>
      <c r="J22" s="37">
        <f>I22</f>
        <v>1</v>
      </c>
      <c r="K22" s="37">
        <v>0.8</v>
      </c>
      <c r="L22" s="37">
        <f>K22</f>
        <v>0.8</v>
      </c>
      <c r="M22" s="37">
        <f>L22</f>
        <v>0.8</v>
      </c>
      <c r="N22" s="37">
        <v>0.6</v>
      </c>
      <c r="O22" s="37">
        <f>N22</f>
        <v>0.6</v>
      </c>
      <c r="P22" s="37">
        <f>O22</f>
        <v>0.6</v>
      </c>
      <c r="Q22" s="37">
        <v>0.4</v>
      </c>
      <c r="R22" s="37">
        <f>Q22</f>
        <v>0.4</v>
      </c>
      <c r="S22" s="37">
        <f>R22</f>
        <v>0.4</v>
      </c>
    </row>
    <row r="23" spans="1:19">
      <c r="A23" s="48" t="s">
        <v>25</v>
      </c>
      <c r="B23" s="51" t="s">
        <v>27</v>
      </c>
      <c r="C23" s="49" t="s">
        <v>29</v>
      </c>
      <c r="D23" s="57">
        <f>SUMPRODUCT(H23:S23,H11:S11)/D11</f>
        <v>0.10333333333333333</v>
      </c>
      <c r="E23" s="34"/>
      <c r="F23" s="34"/>
      <c r="G23" s="34"/>
      <c r="H23" s="37">
        <v>0.1</v>
      </c>
      <c r="I23" s="37">
        <v>0.09</v>
      </c>
      <c r="J23" s="37">
        <v>0.08</v>
      </c>
      <c r="K23" s="37">
        <v>0.1</v>
      </c>
      <c r="L23" s="37">
        <v>0.12</v>
      </c>
      <c r="M23" s="37">
        <v>0.13</v>
      </c>
      <c r="N23" s="37">
        <v>0.12</v>
      </c>
      <c r="O23" s="37">
        <v>0.12</v>
      </c>
      <c r="P23" s="37">
        <v>0.1</v>
      </c>
      <c r="Q23" s="37">
        <v>0.08</v>
      </c>
      <c r="R23" s="37">
        <v>0.09</v>
      </c>
      <c r="S23" s="37">
        <v>0.11</v>
      </c>
    </row>
    <row r="24" spans="1:19">
      <c r="A24" s="51" t="s">
        <v>26</v>
      </c>
      <c r="B24" s="51" t="s">
        <v>51</v>
      </c>
      <c r="C24" s="54" t="s">
        <v>29</v>
      </c>
      <c r="D24" s="57">
        <f>SUMPRODUCT(H24:S24,H12:S12)/D12</f>
        <v>3.833333333333333E-2</v>
      </c>
      <c r="E24" s="34"/>
      <c r="F24" s="34"/>
      <c r="G24" s="34"/>
      <c r="H24" s="37">
        <v>0.03</v>
      </c>
      <c r="I24" s="37">
        <v>0.03</v>
      </c>
      <c r="J24" s="37">
        <v>0.04</v>
      </c>
      <c r="K24" s="37">
        <v>0.03</v>
      </c>
      <c r="L24" s="37">
        <v>0.03</v>
      </c>
      <c r="M24" s="37">
        <v>0.04</v>
      </c>
      <c r="N24" s="37">
        <v>0.05</v>
      </c>
      <c r="O24" s="37">
        <v>0.05</v>
      </c>
      <c r="P24" s="37">
        <v>0.04</v>
      </c>
      <c r="Q24" s="37">
        <v>0.03</v>
      </c>
      <c r="R24" s="37">
        <v>0.04</v>
      </c>
      <c r="S24" s="37">
        <v>0.05</v>
      </c>
    </row>
    <row r="25" spans="1:19">
      <c r="B25" s="259"/>
      <c r="C25" s="259"/>
      <c r="D25" s="259"/>
      <c r="E25" s="259"/>
      <c r="F25" s="259"/>
      <c r="G25" s="259"/>
      <c r="H25" s="259"/>
      <c r="I25" s="259"/>
      <c r="J25" s="259"/>
      <c r="K25" s="259"/>
      <c r="L25" s="259"/>
      <c r="M25" s="259"/>
      <c r="N25" s="259"/>
      <c r="O25" s="259"/>
      <c r="P25" s="259"/>
      <c r="Q25" s="259"/>
      <c r="R25" s="259"/>
      <c r="S25" s="259"/>
    </row>
    <row r="26" spans="1:19">
      <c r="B26" s="27" t="s">
        <v>34</v>
      </c>
    </row>
    <row r="27" spans="1:19">
      <c r="A27" s="69">
        <v>1</v>
      </c>
      <c r="B27" s="254" t="s">
        <v>49</v>
      </c>
      <c r="C27" s="254"/>
      <c r="D27" s="254"/>
      <c r="E27" s="254"/>
      <c r="F27" s="254"/>
      <c r="G27" s="254"/>
      <c r="H27" s="254"/>
      <c r="I27" s="254"/>
      <c r="J27" s="254"/>
      <c r="K27" s="254"/>
      <c r="L27" s="254"/>
      <c r="M27" s="254"/>
      <c r="N27" s="254"/>
      <c r="O27" s="254"/>
      <c r="P27" s="254"/>
      <c r="Q27" s="254"/>
      <c r="R27" s="254"/>
      <c r="S27" s="254"/>
    </row>
    <row r="28" spans="1:19">
      <c r="A28" s="69"/>
      <c r="B28" s="70"/>
      <c r="C28" s="70"/>
      <c r="D28" s="70"/>
      <c r="E28" s="70"/>
      <c r="F28" s="70"/>
      <c r="G28" s="70"/>
      <c r="H28" s="70"/>
      <c r="I28" s="70"/>
      <c r="J28" s="70"/>
      <c r="K28" s="70"/>
      <c r="L28" s="70"/>
      <c r="M28" s="70"/>
      <c r="N28" s="70"/>
      <c r="O28" s="70"/>
      <c r="P28" s="70"/>
      <c r="Q28" s="70"/>
      <c r="R28" s="70"/>
      <c r="S28" s="70"/>
    </row>
    <row r="29" spans="1:19" ht="17.25">
      <c r="A29" s="256" t="s">
        <v>62</v>
      </c>
      <c r="B29" s="256"/>
      <c r="C29" s="256"/>
      <c r="D29" s="256"/>
      <c r="E29" s="256"/>
      <c r="F29" s="256"/>
      <c r="G29" s="71"/>
      <c r="H29" s="71"/>
      <c r="I29" s="71"/>
      <c r="J29" s="71"/>
      <c r="K29" s="71"/>
      <c r="L29" s="71"/>
      <c r="M29" s="71"/>
      <c r="N29" s="71"/>
      <c r="O29" s="71"/>
      <c r="P29" s="71"/>
      <c r="Q29" s="71"/>
      <c r="R29" s="71"/>
      <c r="S29" s="71"/>
    </row>
    <row r="30" spans="1:19" ht="15" customHeight="1">
      <c r="A30" s="77"/>
      <c r="B30" s="77"/>
      <c r="C30" s="77"/>
      <c r="D30" s="77"/>
      <c r="E30" s="77"/>
      <c r="F30" s="77"/>
      <c r="G30" s="77"/>
      <c r="H30" s="38"/>
    </row>
    <row r="31" spans="1:19" ht="15" customHeight="1">
      <c r="A31" s="255" t="s">
        <v>66</v>
      </c>
      <c r="B31" s="255"/>
      <c r="C31" s="255"/>
      <c r="D31" s="255"/>
      <c r="E31" s="255"/>
      <c r="F31" s="255"/>
      <c r="G31" s="255"/>
      <c r="H31" s="38"/>
    </row>
    <row r="32" spans="1:19" ht="37.5">
      <c r="A32" s="39" t="s">
        <v>221</v>
      </c>
      <c r="B32" s="39" t="s">
        <v>222</v>
      </c>
      <c r="C32" s="39" t="s">
        <v>54</v>
      </c>
      <c r="D32" s="39" t="s">
        <v>7</v>
      </c>
      <c r="E32" s="40" t="s">
        <v>5</v>
      </c>
      <c r="F32" s="39" t="s">
        <v>55</v>
      </c>
      <c r="G32" s="40" t="s">
        <v>219</v>
      </c>
    </row>
    <row r="33" spans="1:8">
      <c r="A33" s="59" t="s">
        <v>2</v>
      </c>
      <c r="B33" s="58" t="s">
        <v>0</v>
      </c>
      <c r="C33" s="60">
        <f>Викиди_20хх!D9</f>
        <v>40200</v>
      </c>
      <c r="D33" s="61">
        <f>D21*0.01</f>
        <v>0.10125000000000001</v>
      </c>
      <c r="E33" s="60">
        <f>C33*D33</f>
        <v>4070.2500000000005</v>
      </c>
      <c r="F33" s="62">
        <v>3.6640000000000001</v>
      </c>
      <c r="G33" s="182">
        <f>C33*D33*F33</f>
        <v>14913.396000000002</v>
      </c>
    </row>
    <row r="34" spans="1:8">
      <c r="A34" s="59" t="s">
        <v>3</v>
      </c>
      <c r="B34" s="58" t="s">
        <v>24</v>
      </c>
      <c r="C34" s="60">
        <f>Викиди_20хх!D10</f>
        <v>40000</v>
      </c>
      <c r="D34" s="61">
        <f t="shared" ref="D34:D36" si="1">D22*0.01</f>
        <v>6.9999999999999984E-3</v>
      </c>
      <c r="E34" s="60">
        <f>C34*D34</f>
        <v>279.99999999999994</v>
      </c>
      <c r="F34" s="62">
        <v>3.6640000000000001</v>
      </c>
      <c r="G34" s="182">
        <f>C34*D34*F34</f>
        <v>1025.9199999999998</v>
      </c>
    </row>
    <row r="35" spans="1:8">
      <c r="A35" s="59" t="s">
        <v>25</v>
      </c>
      <c r="B35" s="58" t="s">
        <v>27</v>
      </c>
      <c r="C35" s="60">
        <f>Викиди_20хх!D11</f>
        <v>4800000</v>
      </c>
      <c r="D35" s="61">
        <f t="shared" si="1"/>
        <v>1.0333333333333334E-3</v>
      </c>
      <c r="E35" s="60">
        <f>C35*D35</f>
        <v>4960</v>
      </c>
      <c r="F35" s="62">
        <v>3.6640000000000001</v>
      </c>
      <c r="G35" s="182">
        <f>C35*D35*F35</f>
        <v>18173.440000000002</v>
      </c>
    </row>
    <row r="36" spans="1:8">
      <c r="A36" s="58" t="s">
        <v>26</v>
      </c>
      <c r="B36" s="58" t="s">
        <v>51</v>
      </c>
      <c r="C36" s="60">
        <f>D12</f>
        <v>4500000</v>
      </c>
      <c r="D36" s="61">
        <f t="shared" si="1"/>
        <v>3.8333333333333329E-4</v>
      </c>
      <c r="E36" s="79">
        <f>-C36*D36</f>
        <v>-1724.9999999999998</v>
      </c>
      <c r="F36" s="62">
        <v>3.6640000000000001</v>
      </c>
      <c r="G36" s="183">
        <f>-C36*D36*F36</f>
        <v>-6320.4</v>
      </c>
    </row>
    <row r="37" spans="1:8">
      <c r="A37" s="58"/>
      <c r="B37" s="80" t="s">
        <v>6</v>
      </c>
      <c r="C37" s="60"/>
      <c r="D37" s="61"/>
      <c r="E37" s="60">
        <f>SUM(E33:E36)</f>
        <v>7585.25</v>
      </c>
      <c r="F37" s="58"/>
      <c r="G37" s="42">
        <f>SUM(G33:G36)</f>
        <v>27792.356000000007</v>
      </c>
    </row>
    <row r="38" spans="1:8">
      <c r="A38" s="41"/>
      <c r="B38" s="72"/>
      <c r="C38" s="73"/>
      <c r="D38" s="73"/>
      <c r="E38" s="74"/>
      <c r="F38" s="75"/>
      <c r="G38" s="74"/>
      <c r="H38" s="76"/>
    </row>
    <row r="39" spans="1:8">
      <c r="A39" s="43" t="s">
        <v>67</v>
      </c>
      <c r="B39" s="41"/>
      <c r="C39" s="41"/>
      <c r="D39" s="41"/>
      <c r="E39" s="41"/>
      <c r="F39" s="41"/>
      <c r="G39" s="41"/>
      <c r="H39" s="44"/>
    </row>
    <row r="40" spans="1:8" ht="48">
      <c r="A40" s="39" t="s">
        <v>221</v>
      </c>
      <c r="B40" s="39" t="s">
        <v>222</v>
      </c>
      <c r="C40" s="39" t="s">
        <v>56</v>
      </c>
      <c r="D40" s="39" t="s">
        <v>57</v>
      </c>
      <c r="E40" s="40" t="s">
        <v>35</v>
      </c>
      <c r="F40" s="40" t="s">
        <v>58</v>
      </c>
      <c r="G40" s="39" t="s">
        <v>64</v>
      </c>
      <c r="H40" s="40" t="s">
        <v>220</v>
      </c>
    </row>
    <row r="41" spans="1:8">
      <c r="A41" s="59" t="s">
        <v>1</v>
      </c>
      <c r="B41" s="59" t="s">
        <v>8</v>
      </c>
      <c r="C41" s="63">
        <f>Викиди_20хх!D8*1000</f>
        <v>47300000</v>
      </c>
      <c r="D41" s="64">
        <f>Викиди_20хх!D16</f>
        <v>34.446221720314313</v>
      </c>
      <c r="E41" s="45">
        <f>C41*D41/1000000</f>
        <v>1629.306287370867</v>
      </c>
      <c r="F41" s="62">
        <f>Викиди_20хх!D17</f>
        <v>55.608308507839205</v>
      </c>
      <c r="G41" s="65">
        <v>1</v>
      </c>
      <c r="H41" s="46">
        <f>C41*D41*F41*G41/1000000</f>
        <v>90602.966681881284</v>
      </c>
    </row>
    <row r="42" spans="1:8" ht="15" thickBot="1">
      <c r="A42" s="41"/>
      <c r="B42" s="41"/>
      <c r="C42" s="41"/>
      <c r="D42" s="41"/>
      <c r="E42" s="41"/>
      <c r="F42" s="41"/>
      <c r="G42" s="41"/>
      <c r="H42" s="44"/>
    </row>
    <row r="43" spans="1:8" ht="15.75" customHeight="1" thickBot="1">
      <c r="A43" s="78" t="s">
        <v>4</v>
      </c>
      <c r="B43" s="68"/>
      <c r="C43" s="68"/>
      <c r="D43" s="68"/>
      <c r="E43" s="68"/>
      <c r="F43" s="68"/>
      <c r="G43" s="68"/>
      <c r="H43" s="66">
        <f>H41+G37</f>
        <v>118395.32268188128</v>
      </c>
    </row>
    <row r="44" spans="1:8">
      <c r="A44" s="41"/>
      <c r="B44" s="41"/>
      <c r="C44" s="41"/>
      <c r="D44" s="41"/>
      <c r="E44" s="41"/>
      <c r="F44" s="41"/>
      <c r="G44" s="41"/>
      <c r="H44" s="44"/>
    </row>
    <row r="45" spans="1:8">
      <c r="A45" s="41"/>
      <c r="D45" s="41"/>
      <c r="E45" s="41"/>
      <c r="F45" s="41"/>
      <c r="G45" s="41"/>
      <c r="H45" s="41"/>
    </row>
    <row r="46" spans="1:8">
      <c r="A46" s="41"/>
      <c r="G46" s="41"/>
      <c r="H46" s="47"/>
    </row>
    <row r="47" spans="1:8">
      <c r="A47" s="41"/>
      <c r="G47" s="41"/>
      <c r="H47" s="41"/>
    </row>
    <row r="48" spans="1:8">
      <c r="A48" s="41"/>
      <c r="B48" s="41"/>
      <c r="G48" s="41"/>
      <c r="H48" s="41"/>
    </row>
    <row r="49" spans="1:8">
      <c r="A49" s="41"/>
      <c r="B49" s="41"/>
      <c r="G49" s="41"/>
      <c r="H49" s="41"/>
    </row>
    <row r="50" spans="1:8">
      <c r="A50" s="41"/>
      <c r="B50" s="41"/>
      <c r="G50" s="41"/>
      <c r="H50" s="41"/>
    </row>
  </sheetData>
  <mergeCells count="7">
    <mergeCell ref="B27:S27"/>
    <mergeCell ref="A31:G31"/>
    <mergeCell ref="A29:F29"/>
    <mergeCell ref="A6:S6"/>
    <mergeCell ref="A19:S19"/>
    <mergeCell ref="B25:S25"/>
    <mergeCell ref="A14:S14"/>
  </mergeCells>
  <pageMargins left="0.7" right="0.7" top="0.75" bottom="0.75" header="0.3" footer="0.3"/>
  <pageSetup paperSize="9" orientation="portrait" horizontalDpi="1200" verticalDpi="1200" r:id="rId1"/>
  <ignoredErrors>
    <ignoredError sqref="D10 D22" formula="1"/>
  </ignoredErrors>
</worksheet>
</file>

<file path=xl/worksheets/sheet3.xml><?xml version="1.0" encoding="utf-8"?>
<worksheet xmlns="http://schemas.openxmlformats.org/spreadsheetml/2006/main" xmlns:r="http://schemas.openxmlformats.org/officeDocument/2006/relationships">
  <dimension ref="A1:I13"/>
  <sheetViews>
    <sheetView zoomScale="130" zoomScaleNormal="130" workbookViewId="0">
      <selection activeCell="A3" sqref="A3:B3"/>
    </sheetView>
  </sheetViews>
  <sheetFormatPr defaultColWidth="9.140625" defaultRowHeight="12"/>
  <cols>
    <col min="1" max="1" width="6.85546875" style="223" customWidth="1"/>
    <col min="2" max="2" width="27" style="223" customWidth="1"/>
    <col min="3" max="8" width="12.28515625" style="223" customWidth="1"/>
    <col min="9" max="10" width="12.7109375" style="223" customWidth="1"/>
    <col min="11" max="11" width="10.85546875" style="223" bestFit="1" customWidth="1"/>
    <col min="12" max="16384" width="9.140625" style="223"/>
  </cols>
  <sheetData>
    <row r="1" spans="1:9" ht="12.75">
      <c r="A1" s="261" t="s">
        <v>40</v>
      </c>
      <c r="B1" s="261"/>
      <c r="C1" s="261"/>
      <c r="D1" s="261"/>
      <c r="E1" s="261"/>
      <c r="F1" s="261"/>
      <c r="G1" s="261"/>
      <c r="H1" s="261"/>
      <c r="I1" s="222"/>
    </row>
    <row r="2" spans="1:9" ht="12.75" customHeight="1">
      <c r="A2" s="224"/>
      <c r="I2" s="222"/>
    </row>
    <row r="3" spans="1:9" ht="35.450000000000003" customHeight="1">
      <c r="A3" s="221" t="s">
        <v>221</v>
      </c>
      <c r="B3" s="221" t="s">
        <v>222</v>
      </c>
      <c r="C3" s="225" t="s">
        <v>233</v>
      </c>
      <c r="D3" s="225" t="s">
        <v>65</v>
      </c>
      <c r="E3" s="225" t="s">
        <v>223</v>
      </c>
      <c r="F3" s="225" t="s">
        <v>224</v>
      </c>
      <c r="G3" s="225" t="s">
        <v>225</v>
      </c>
    </row>
    <row r="4" spans="1:9">
      <c r="A4" s="226" t="s">
        <v>1</v>
      </c>
      <c r="B4" s="226" t="s">
        <v>8</v>
      </c>
      <c r="C4" s="227">
        <f>Викиди_20хх!H41</f>
        <v>90602.966681881284</v>
      </c>
      <c r="D4" s="227">
        <f>ABS(C4)</f>
        <v>90602.966681881284</v>
      </c>
      <c r="E4" s="228">
        <f>D4/D$9</f>
        <v>0.69143503964811071</v>
      </c>
      <c r="F4" s="227" t="str">
        <f>IF(AND(D4&lt;20000,E4&lt;0.02),"Мінімальний",IF(AND(E4&lt;100000,E4&lt;0.1),"Незначний","Значний"))</f>
        <v>Значний</v>
      </c>
      <c r="G4" s="229" t="s">
        <v>226</v>
      </c>
    </row>
    <row r="5" spans="1:9">
      <c r="A5" s="226" t="s">
        <v>2</v>
      </c>
      <c r="B5" s="230" t="s">
        <v>0</v>
      </c>
      <c r="C5" s="227">
        <f>Викиди_20хх!G33</f>
        <v>14913.396000000002</v>
      </c>
      <c r="D5" s="227">
        <f t="shared" ref="D5:D8" si="0">ABS(C5)</f>
        <v>14913.396000000002</v>
      </c>
      <c r="E5" s="228">
        <f t="shared" ref="E5:E8" si="1">D5/D$9</f>
        <v>0.11381133457531796</v>
      </c>
      <c r="F5" s="227" t="str">
        <f t="shared" ref="F5:F8" si="2">IF(AND(D5&lt;20000,E5&lt;0.02),"Мінімальний",IF(AND(E5&lt;100000,E5&lt;0.1),"Незначний","Значний"))</f>
        <v>Значний</v>
      </c>
      <c r="G5" s="229" t="s">
        <v>226</v>
      </c>
    </row>
    <row r="6" spans="1:9">
      <c r="A6" s="226" t="s">
        <v>3</v>
      </c>
      <c r="B6" s="230" t="s">
        <v>24</v>
      </c>
      <c r="C6" s="227">
        <f>Викиди_20хх!G34</f>
        <v>1025.9199999999998</v>
      </c>
      <c r="D6" s="227">
        <f t="shared" si="0"/>
        <v>1025.9199999999998</v>
      </c>
      <c r="E6" s="228">
        <f t="shared" si="1"/>
        <v>7.8292914885053789E-3</v>
      </c>
      <c r="F6" s="227" t="str">
        <f t="shared" si="2"/>
        <v>Мінімальний</v>
      </c>
      <c r="G6" s="229" t="s">
        <v>227</v>
      </c>
    </row>
    <row r="7" spans="1:9">
      <c r="A7" s="226" t="s">
        <v>25</v>
      </c>
      <c r="B7" s="230" t="s">
        <v>27</v>
      </c>
      <c r="C7" s="227">
        <f>Викиди_20хх!G35</f>
        <v>18173.440000000002</v>
      </c>
      <c r="D7" s="227">
        <f t="shared" si="0"/>
        <v>18173.440000000002</v>
      </c>
      <c r="E7" s="228">
        <f t="shared" si="1"/>
        <v>0.13869030636780963</v>
      </c>
      <c r="F7" s="227" t="str">
        <f t="shared" si="2"/>
        <v>Значний</v>
      </c>
      <c r="G7" s="229" t="s">
        <v>226</v>
      </c>
    </row>
    <row r="8" spans="1:9">
      <c r="A8" s="230" t="s">
        <v>26</v>
      </c>
      <c r="B8" s="230" t="s">
        <v>23</v>
      </c>
      <c r="C8" s="231">
        <f>Викиди_20хх!G36</f>
        <v>-6320.4</v>
      </c>
      <c r="D8" s="227">
        <f t="shared" si="0"/>
        <v>6320.4</v>
      </c>
      <c r="E8" s="228">
        <f t="shared" si="1"/>
        <v>4.8234027920256363E-2</v>
      </c>
      <c r="F8" s="227" t="str">
        <f t="shared" si="2"/>
        <v>Незначний</v>
      </c>
      <c r="G8" s="229" t="s">
        <v>228</v>
      </c>
    </row>
    <row r="9" spans="1:9" ht="15" customHeight="1">
      <c r="A9" s="232" t="s">
        <v>229</v>
      </c>
      <c r="B9" s="233"/>
      <c r="C9" s="234">
        <f>SUM(C4:C8)</f>
        <v>118395.3226818813</v>
      </c>
      <c r="D9" s="235">
        <f>SUM(D4:D8)</f>
        <v>131036.12268188129</v>
      </c>
      <c r="E9" s="236">
        <f>SUM(E4:E8)</f>
        <v>1.0000000000000002</v>
      </c>
      <c r="F9" s="237"/>
      <c r="G9" s="237"/>
    </row>
    <row r="10" spans="1:9" ht="15">
      <c r="A10" s="238"/>
      <c r="B10" s="238"/>
      <c r="I10" s="222"/>
    </row>
    <row r="11" spans="1:9" ht="15">
      <c r="A11" s="239"/>
      <c r="B11" s="240" t="s">
        <v>230</v>
      </c>
      <c r="C11" s="226" t="s">
        <v>227</v>
      </c>
      <c r="D11" s="241">
        <f>SUMIF(G$4:G$8,C11,$D$4:$D$8)</f>
        <v>1025.9199999999998</v>
      </c>
      <c r="E11" s="242">
        <f>SUMIF(G$4:G$8,C11,$E$4:$E$8)</f>
        <v>7.8292914885053789E-3</v>
      </c>
      <c r="F11" s="243" t="s">
        <v>231</v>
      </c>
      <c r="G11" s="243"/>
      <c r="H11" s="244" t="str">
        <f>IF(D11&gt;20000,"Значення перевищує 20000!","")</f>
        <v/>
      </c>
      <c r="I11" s="244" t="str">
        <f>IF(E11&gt;2%,"Значення перевищує 2%!","")</f>
        <v/>
      </c>
    </row>
    <row r="12" spans="1:9" ht="15">
      <c r="A12" s="239"/>
      <c r="B12" s="233"/>
      <c r="C12" s="226" t="s">
        <v>228</v>
      </c>
      <c r="D12" s="241">
        <f>SUMIF(G$4:G$8,C12,$D$4:$D$8)</f>
        <v>6320.4</v>
      </c>
      <c r="E12" s="242">
        <f>SUMIF(G$4:G$8,C12,$E$4:$E$8)</f>
        <v>4.8234027920256363E-2</v>
      </c>
      <c r="F12" s="243" t="s">
        <v>232</v>
      </c>
      <c r="G12" s="243"/>
      <c r="H12" s="244" t="str">
        <f>IF(D12&gt;100000,"Значення перевищує 100000!","")</f>
        <v/>
      </c>
      <c r="I12" s="244" t="str">
        <f>IF(E12&gt;10%,"Значення перевищує 10%!","")</f>
        <v/>
      </c>
    </row>
    <row r="13" spans="1:9">
      <c r="I13" s="245"/>
    </row>
  </sheetData>
  <mergeCells count="1">
    <mergeCell ref="A1:H1"/>
  </mergeCells>
  <conditionalFormatting sqref="F4:F8">
    <cfRule type="cellIs" dxfId="419" priority="3" operator="lessThan">
      <formula>0</formula>
    </cfRule>
  </conditionalFormatting>
  <conditionalFormatting sqref="F4:F8">
    <cfRule type="cellIs" dxfId="418" priority="2" operator="lessThan">
      <formula>0</formula>
    </cfRule>
  </conditionalFormatting>
  <conditionalFormatting sqref="D11:E12">
    <cfRule type="cellIs" dxfId="417" priority="1" operator="lessThan">
      <formula>0</formula>
    </cfRule>
  </conditionalFormatting>
  <pageMargins left="0.78740157480314965" right="0.59055118110236227"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dimension ref="B1:U46"/>
  <sheetViews>
    <sheetView zoomScaleNormal="100" workbookViewId="0">
      <selection activeCell="A11" sqref="A11:XFD11"/>
    </sheetView>
  </sheetViews>
  <sheetFormatPr defaultColWidth="11.42578125" defaultRowHeight="12" outlineLevelCol="1"/>
  <cols>
    <col min="1" max="1" width="3.7109375" style="86" customWidth="1"/>
    <col min="2" max="2" width="32.85546875" style="86" customWidth="1"/>
    <col min="3" max="3" width="18.42578125" style="87" customWidth="1"/>
    <col min="4" max="4" width="13.7109375" style="87" customWidth="1"/>
    <col min="5" max="5" width="11.140625" style="87" customWidth="1" outlineLevel="1"/>
    <col min="6" max="6" width="14.85546875" style="87" customWidth="1" outlineLevel="1"/>
    <col min="7" max="7" width="10.5703125" style="87" customWidth="1" outlineLevel="1"/>
    <col min="8" max="10" width="13.28515625" style="87" customWidth="1" outlineLevel="1"/>
    <col min="11" max="13" width="11" style="87" customWidth="1" outlineLevel="1"/>
    <col min="14" max="14" width="19.5703125" style="87" customWidth="1"/>
    <col min="15" max="15" width="4.7109375" style="86" customWidth="1"/>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 r="B4" s="262" t="s">
        <v>73</v>
      </c>
      <c r="C4" s="91">
        <v>20</v>
      </c>
      <c r="D4" s="92" t="s">
        <v>74</v>
      </c>
      <c r="R4" s="67"/>
      <c r="S4" s="6" t="s">
        <v>39</v>
      </c>
      <c r="T4" s="7"/>
      <c r="U4" s="7"/>
    </row>
    <row r="5" spans="2:21" ht="15">
      <c r="B5" s="263"/>
      <c r="C5" s="93">
        <f>C4+273.15</f>
        <v>293.14999999999998</v>
      </c>
      <c r="D5" s="94" t="s">
        <v>75</v>
      </c>
      <c r="E5" s="86"/>
      <c r="F5" s="86"/>
      <c r="R5" s="8"/>
      <c r="S5" s="6" t="s">
        <v>53</v>
      </c>
      <c r="T5" s="4"/>
      <c r="U5" s="4"/>
    </row>
    <row r="6" spans="2:21" ht="15">
      <c r="B6" s="95" t="s">
        <v>76</v>
      </c>
      <c r="C6" s="96">
        <v>42736</v>
      </c>
      <c r="D6" s="94"/>
      <c r="R6"/>
      <c r="S6"/>
      <c r="T6" s="7"/>
      <c r="U6" s="7"/>
    </row>
    <row r="7" spans="2:21" ht="15">
      <c r="B7" s="95" t="s">
        <v>77</v>
      </c>
      <c r="C7" s="97" t="s">
        <v>78</v>
      </c>
      <c r="D7" s="98"/>
      <c r="R7" s="99"/>
      <c r="S7" s="99"/>
      <c r="T7" s="7"/>
      <c r="U7" s="7"/>
    </row>
    <row r="8" spans="2:21" ht="30.75" thickBot="1">
      <c r="B8" s="100" t="s">
        <v>79</v>
      </c>
      <c r="C8" s="101">
        <v>34.21</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215</v>
      </c>
    </row>
    <row r="11" spans="2:21" ht="13.5" hidden="1">
      <c r="B11" s="107" t="s">
        <v>91</v>
      </c>
      <c r="C11" s="108"/>
      <c r="D11" s="108"/>
      <c r="E11" s="109" t="s">
        <v>92</v>
      </c>
      <c r="F11" s="108" t="s">
        <v>93</v>
      </c>
      <c r="G11" s="109"/>
      <c r="H11" s="109"/>
      <c r="I11" s="109"/>
      <c r="J11" s="110"/>
      <c r="K11" s="111"/>
      <c r="L11" s="111"/>
      <c r="M11" s="112"/>
      <c r="N11" s="113"/>
    </row>
    <row r="12" spans="2:21" ht="15.6" hidden="1" customHeight="1">
      <c r="B12" s="220" t="s">
        <v>94</v>
      </c>
      <c r="C12" s="108"/>
      <c r="D12" s="108"/>
      <c r="E12" s="109" t="s">
        <v>95</v>
      </c>
      <c r="F12" s="108" t="s">
        <v>96</v>
      </c>
      <c r="G12" s="109"/>
      <c r="H12" s="109"/>
      <c r="I12" s="109"/>
      <c r="J12" s="110"/>
      <c r="K12" s="111"/>
      <c r="L12" s="111"/>
      <c r="M12" s="112"/>
      <c r="N12" s="113"/>
    </row>
    <row r="13" spans="2:21" ht="12.75">
      <c r="B13" s="114">
        <f>AVERAGE(96.148, 96.274, 94.191, 93.886, 96.293)</f>
        <v>95.358400000000003</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95.177219039999997</v>
      </c>
      <c r="L13" s="117">
        <f t="shared" ref="L13:L36" si="1">K13/$K$37</f>
        <v>0.95390705738995818</v>
      </c>
      <c r="M13" s="117">
        <f>(F13/G13)*(12.0108*E13/F13)</f>
        <v>0.53687919486068592</v>
      </c>
      <c r="N13" s="119">
        <f>M13*L13</f>
        <v>0.5121328529434469</v>
      </c>
      <c r="P13" s="120">
        <f>B13/100</f>
        <v>0.95358399999999999</v>
      </c>
      <c r="Q13" s="121"/>
      <c r="R13" s="121"/>
    </row>
    <row r="14" spans="2:21" ht="12.75">
      <c r="B14" s="114">
        <f>AVERAGE(2.055, 2.086, 2.668, 3.156,2.093)</f>
        <v>2.4116</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2.3923071999999999</v>
      </c>
      <c r="L14" s="117">
        <f t="shared" si="1"/>
        <v>2.3976732505346061E-2</v>
      </c>
      <c r="M14" s="117">
        <f t="shared" ref="M14:M36" si="3">(F14/G14)*(12.0108*E14/F14)</f>
        <v>1.080361137883973</v>
      </c>
      <c r="N14" s="119">
        <f t="shared" ref="N14:N36" si="4">M14*L14</f>
        <v>2.5903530012215313E-2</v>
      </c>
      <c r="P14" s="120">
        <f t="shared" ref="P14:P36" si="5">B14/100</f>
        <v>2.4115999999999999E-2</v>
      </c>
      <c r="Q14" s="121"/>
      <c r="R14" s="121"/>
    </row>
    <row r="15" spans="2:21" ht="12.75">
      <c r="B15" s="114">
        <f>AVERAGE(0.661, 0.673, 0.713,0.96,0.99)</f>
        <v>0.7994</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0.78612996000000002</v>
      </c>
      <c r="L15" s="117">
        <f t="shared" si="1"/>
        <v>7.8789328416343854E-3</v>
      </c>
      <c r="M15" s="117">
        <f t="shared" si="3"/>
        <v>1.6347136192509168</v>
      </c>
      <c r="N15" s="119">
        <f t="shared" si="4"/>
        <v>1.2879798821383057E-2</v>
      </c>
      <c r="P15" s="120">
        <f t="shared" si="5"/>
        <v>7.9939999999999994E-3</v>
      </c>
      <c r="Q15" s="121"/>
      <c r="R15" s="121"/>
    </row>
    <row r="16" spans="2:21" ht="24">
      <c r="B16" s="114">
        <f>AVERAGE(0.1, 0.102,0.089,0.11,0.096)</f>
        <v>9.9400000000000002E-2</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9.6517400000000003E-2</v>
      </c>
      <c r="L16" s="117">
        <f t="shared" si="1"/>
        <v>9.6733892783982265E-4</v>
      </c>
      <c r="M16" s="117">
        <f>(F16/G16)*(12.0108*E16/F16)</f>
        <v>2.2074526236475824</v>
      </c>
      <c r="N16" s="119">
        <f>M16*L16</f>
        <v>2.1353548542164557E-3</v>
      </c>
      <c r="P16" s="120">
        <f>B16/100</f>
        <v>9.9400000000000009E-4</v>
      </c>
      <c r="Q16" s="121"/>
      <c r="R16" s="121"/>
    </row>
    <row r="17" spans="2:18" ht="12.75">
      <c r="B17" s="114">
        <f>AVERAGE(0.102,0.107,0.107,0.134,0.132)</f>
        <v>0.11640000000000002</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0.11269848000000002</v>
      </c>
      <c r="L17" s="117">
        <f t="shared" si="1"/>
        <v>1.1295126765990143E-3</v>
      </c>
      <c r="M17" s="117">
        <f t="shared" si="3"/>
        <v>2.2138364982047127</v>
      </c>
      <c r="N17" s="119">
        <f t="shared" si="4"/>
        <v>2.5005563886397941E-3</v>
      </c>
      <c r="P17" s="120">
        <f t="shared" si="5"/>
        <v>1.1640000000000001E-3</v>
      </c>
      <c r="Q17" s="121"/>
      <c r="R17" s="121"/>
    </row>
    <row r="18" spans="2:18" ht="12.75">
      <c r="B18" s="114"/>
      <c r="C18" s="115" t="s">
        <v>107</v>
      </c>
      <c r="D18" s="116" t="s">
        <v>108</v>
      </c>
      <c r="E18" s="117">
        <v>5</v>
      </c>
      <c r="F18" s="118">
        <v>70.134</v>
      </c>
      <c r="G18" s="118">
        <f t="shared" si="0"/>
        <v>21.293395</v>
      </c>
      <c r="H18" s="118">
        <v>0.93500000000000005</v>
      </c>
      <c r="I18" s="118">
        <v>0.95</v>
      </c>
      <c r="J18" s="118">
        <f t="shared" si="6"/>
        <v>0.95</v>
      </c>
      <c r="K18" s="117">
        <f t="shared" si="2"/>
        <v>0</v>
      </c>
      <c r="L18" s="117">
        <f t="shared" si="1"/>
        <v>0</v>
      </c>
      <c r="M18" s="117">
        <f t="shared" si="3"/>
        <v>2.820311181002372</v>
      </c>
      <c r="N18" s="119">
        <f t="shared" si="4"/>
        <v>0</v>
      </c>
      <c r="P18" s="120">
        <f t="shared" si="5"/>
        <v>0</v>
      </c>
      <c r="Q18" s="121"/>
      <c r="R18" s="121"/>
    </row>
    <row r="19" spans="2:18" ht="24">
      <c r="B19" s="114">
        <f>AVERAGE(0.003, 0.003, 0.003, 0.003, 0.002)</f>
        <v>2.8E-3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2.6852E-3</v>
      </c>
      <c r="L19" s="117">
        <f t="shared" si="1"/>
        <v>2.6912230219996515E-5</v>
      </c>
      <c r="M19" s="117">
        <f>(F19/G19)*(12.0108*E19/F19)</f>
        <v>2.7938431928594927</v>
      </c>
      <c r="N19" s="119">
        <f>M19*L19</f>
        <v>7.5188551204804794E-5</v>
      </c>
      <c r="P19" s="120">
        <f>B19/100</f>
        <v>2.8E-5</v>
      </c>
      <c r="Q19" s="121"/>
    </row>
    <row r="20" spans="2:18" ht="24">
      <c r="B20" s="114">
        <f>AVERAGE(0.02,0.02,0.024,0.02,0.019)</f>
        <v>2.06E-2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1.9631799999999998E-2</v>
      </c>
      <c r="L20" s="117">
        <f t="shared" si="1"/>
        <v>1.96758349930332E-4</v>
      </c>
      <c r="M20" s="117">
        <f>(F20/G20)*(12.0108*E20/F20)</f>
        <v>2.8114329716183142</v>
      </c>
      <c r="N20" s="119">
        <f>M20*L20</f>
        <v>5.5317291243534939E-4</v>
      </c>
      <c r="P20" s="120">
        <f>B20/100</f>
        <v>2.0599999999999999E-4</v>
      </c>
      <c r="Q20" s="121"/>
    </row>
    <row r="21" spans="2:18" ht="12.75">
      <c r="B21" s="114">
        <f>AVERAGE(0.014,0.014,0.019,0.017,0.014)</f>
        <v>1.5599999999999999E-2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1.4741999999999998E-2</v>
      </c>
      <c r="L21" s="117">
        <f t="shared" si="1"/>
        <v>1.4775066956025196E-4</v>
      </c>
      <c r="M21" s="117">
        <f t="shared" si="3"/>
        <v>2.8352334623833371</v>
      </c>
      <c r="N21" s="119">
        <f t="shared" si="4"/>
        <v>4.1890764242676949E-4</v>
      </c>
      <c r="P21" s="120">
        <f t="shared" si="5"/>
        <v>1.56E-4</v>
      </c>
      <c r="Q21" s="121"/>
    </row>
    <row r="22" spans="2:18" ht="12.75">
      <c r="B22" s="114">
        <f>AVERAGE(0.014,0.014,0.027,0.039,0.017)</f>
        <v>2.2200000000000001E-2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2.0401800000000001E-2</v>
      </c>
      <c r="L22" s="117">
        <f t="shared" si="1"/>
        <v>2.0447562136985137E-4</v>
      </c>
      <c r="M22" s="117">
        <f t="shared" si="3"/>
        <v>3.4985361766514727</v>
      </c>
      <c r="N22" s="119">
        <f t="shared" si="4"/>
        <v>7.1536535860571395E-4</v>
      </c>
      <c r="P22" s="120">
        <f t="shared" si="5"/>
        <v>2.22E-4</v>
      </c>
      <c r="Q22" s="121"/>
    </row>
    <row r="23" spans="2:18" ht="12.75">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f>AVERAGE(0.0054)</f>
        <v>5.4000000000000003E-3</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5.3962200000000002E-3</v>
      </c>
      <c r="L31" s="117">
        <f t="shared" si="1"/>
        <v>5.4083239593977955E-5</v>
      </c>
      <c r="M31" s="117">
        <f>(F31/G31)*(12.0108*E31/F31)</f>
        <v>0</v>
      </c>
      <c r="N31" s="119">
        <f>M31*L31</f>
        <v>0</v>
      </c>
      <c r="P31" s="120">
        <f>B31/100</f>
        <v>5.4000000000000005E-5</v>
      </c>
      <c r="Q31" s="121"/>
    </row>
    <row r="32" spans="2:18" ht="12.75">
      <c r="B32" s="114">
        <f>AVERAGE(0.72,0.739,1.903,,1.537,0.8)</f>
        <v>0.94983333333333331</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0.94954838333333336</v>
      </c>
      <c r="L32" s="117">
        <f t="shared" si="1"/>
        <v>9.5167826222598579E-3</v>
      </c>
      <c r="M32" s="117">
        <f t="shared" si="3"/>
        <v>0</v>
      </c>
      <c r="N32" s="119">
        <f t="shared" si="4"/>
        <v>0</v>
      </c>
      <c r="P32" s="120">
        <f t="shared" si="5"/>
        <v>9.4983333333333326E-3</v>
      </c>
      <c r="Q32" s="121"/>
    </row>
    <row r="33" spans="2:17" ht="12.75">
      <c r="B33" s="114">
        <f>AVERAGE(0.163,0.174,0.306,0.1999,0.157)</f>
        <v>0.19997999999999999</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0.19892010599999999</v>
      </c>
      <c r="L33" s="117">
        <f t="shared" si="1"/>
        <v>1.9936629256882576E-3</v>
      </c>
      <c r="M33" s="117">
        <f t="shared" si="3"/>
        <v>0.5387143102346944</v>
      </c>
      <c r="N33" s="119">
        <f t="shared" si="4"/>
        <v>1.0740147478526326E-3</v>
      </c>
      <c r="P33" s="120">
        <f t="shared" si="5"/>
        <v>1.9997999999999999E-3</v>
      </c>
      <c r="Q33" s="121"/>
    </row>
    <row r="34" spans="2:17" ht="12.75">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2.75">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6.5"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99.776197589333336</v>
      </c>
      <c r="L37" s="142"/>
      <c r="M37" s="139"/>
      <c r="N37" s="143">
        <f>SUM(N13:N36)</f>
        <v>0.55838874223242685</v>
      </c>
    </row>
    <row r="38" spans="2:17" ht="12.75" thickBot="1">
      <c r="B38" s="144"/>
      <c r="C38" s="145"/>
      <c r="D38" s="146"/>
      <c r="E38" s="146"/>
      <c r="F38" s="146"/>
      <c r="G38" s="146"/>
      <c r="H38" s="146"/>
      <c r="I38" s="146"/>
      <c r="J38" s="146"/>
      <c r="K38" s="147"/>
      <c r="L38" s="148"/>
      <c r="M38" s="146"/>
      <c r="N38" s="86"/>
    </row>
    <row r="39" spans="2:17" ht="27">
      <c r="B39" s="187" t="s">
        <v>145</v>
      </c>
      <c r="C39" s="152">
        <f>N37*273.15/C5*C3/101.325</f>
        <v>0.52029297267879038</v>
      </c>
      <c r="K39" s="146"/>
      <c r="L39" s="146"/>
      <c r="N39" s="146"/>
    </row>
    <row r="40" spans="2:17" ht="14.25">
      <c r="B40" s="188" t="s">
        <v>217</v>
      </c>
      <c r="C40" s="184">
        <f>C39/1000</f>
        <v>5.2029297267879037E-4</v>
      </c>
      <c r="D40" s="155"/>
      <c r="E40" s="155"/>
      <c r="F40" s="155"/>
      <c r="K40" s="146"/>
      <c r="L40" s="146"/>
      <c r="N40" s="146"/>
    </row>
    <row r="41" spans="2:17" ht="12.75">
      <c r="B41" s="189" t="s">
        <v>147</v>
      </c>
      <c r="C41" s="185">
        <f>C40/C8</f>
        <v>1.5208797798269231E-5</v>
      </c>
      <c r="D41" s="155"/>
      <c r="E41" s="155"/>
      <c r="F41" s="155"/>
      <c r="K41" s="146"/>
      <c r="N41" s="146"/>
    </row>
    <row r="42" spans="2:17" ht="12.75">
      <c r="B42" s="189" t="s">
        <v>148</v>
      </c>
      <c r="C42" s="185">
        <f>C41*1000000</f>
        <v>15.208797798269231</v>
      </c>
      <c r="D42" s="155"/>
      <c r="E42" s="155"/>
      <c r="F42" s="155"/>
      <c r="N42" s="146"/>
    </row>
    <row r="43" spans="2:17" ht="16.5" thickBot="1">
      <c r="B43" s="190" t="s">
        <v>216</v>
      </c>
      <c r="C43" s="186">
        <f>3.664*C42</f>
        <v>55.725035132858466</v>
      </c>
      <c r="N43" s="146"/>
    </row>
    <row r="44" spans="2:17">
      <c r="N44" s="146"/>
    </row>
    <row r="45" spans="2:17">
      <c r="N45" s="146"/>
    </row>
    <row r="46" spans="2:17">
      <c r="N46" s="146"/>
    </row>
  </sheetData>
  <mergeCells count="2">
    <mergeCell ref="B4:B5"/>
    <mergeCell ref="J10:M10"/>
  </mergeCells>
  <conditionalFormatting sqref="B37">
    <cfRule type="cellIs" dxfId="416" priority="17" operator="greaterThan">
      <formula>100</formula>
    </cfRule>
    <cfRule type="expression" dxfId="415" priority="18">
      <formula>"&gt;=100"</formula>
    </cfRule>
  </conditionalFormatting>
  <conditionalFormatting sqref="J13:J35">
    <cfRule type="cellIs" dxfId="414" priority="16" operator="equal">
      <formula>"Т_нестандартна!"</formula>
    </cfRule>
  </conditionalFormatting>
  <conditionalFormatting sqref="C37">
    <cfRule type="cellIs" dxfId="413" priority="14" operator="equal">
      <formula>"сума менше 100%!"</formula>
    </cfRule>
    <cfRule type="cellIs" dxfId="412" priority="15" operator="equal">
      <formula>"сума більше 100%!"</formula>
    </cfRule>
  </conditionalFormatting>
  <conditionalFormatting sqref="B37">
    <cfRule type="cellIs" dxfId="411" priority="12" operator="greaterThan">
      <formula>100</formula>
    </cfRule>
    <cfRule type="expression" dxfId="410" priority="13">
      <formula>"&gt;=100"</formula>
    </cfRule>
  </conditionalFormatting>
  <conditionalFormatting sqref="B37">
    <cfRule type="cellIs" dxfId="409" priority="10" operator="greaterThan">
      <formula>100</formula>
    </cfRule>
    <cfRule type="expression" dxfId="408" priority="11">
      <formula>"&gt;=100"</formula>
    </cfRule>
  </conditionalFormatting>
  <conditionalFormatting sqref="B37">
    <cfRule type="cellIs" dxfId="407" priority="8" operator="greaterThan">
      <formula>100</formula>
    </cfRule>
    <cfRule type="expression" dxfId="406" priority="9">
      <formula>"&gt;=100"</formula>
    </cfRule>
  </conditionalFormatting>
  <conditionalFormatting sqref="J13:J35">
    <cfRule type="cellIs" dxfId="405" priority="7" operator="equal">
      <formula>"Т_нестандартна!"</formula>
    </cfRule>
  </conditionalFormatting>
  <conditionalFormatting sqref="C37">
    <cfRule type="cellIs" dxfId="404" priority="5" operator="equal">
      <formula>"сума менше 100%!"</formula>
    </cfRule>
    <cfRule type="cellIs" dxfId="403" priority="6" operator="equal">
      <formula>"сума більше 100%!"</formula>
    </cfRule>
  </conditionalFormatting>
  <conditionalFormatting sqref="B37">
    <cfRule type="cellIs" dxfId="402" priority="3" operator="greaterThan">
      <formula>100</formula>
    </cfRule>
    <cfRule type="expression" dxfId="401" priority="4">
      <formula>"&gt;=100"</formula>
    </cfRule>
  </conditionalFormatting>
  <conditionalFormatting sqref="B37">
    <cfRule type="cellIs" dxfId="400" priority="1" operator="greaterThan">
      <formula>100</formula>
    </cfRule>
    <cfRule type="expression" dxfId="399"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dimension ref="B1:U50"/>
  <sheetViews>
    <sheetView zoomScale="90" zoomScaleNormal="90" workbookViewId="0">
      <selection activeCell="N45" sqref="N45"/>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42767</v>
      </c>
      <c r="D6" s="94"/>
      <c r="R6"/>
      <c r="S6"/>
      <c r="T6" s="7"/>
      <c r="U6" s="7"/>
    </row>
    <row r="7" spans="2:21" ht="26.45" customHeight="1">
      <c r="B7" s="95" t="s">
        <v>77</v>
      </c>
      <c r="C7" s="97" t="s">
        <v>150</v>
      </c>
      <c r="D7" s="98"/>
      <c r="R7" s="99"/>
      <c r="S7" s="99"/>
      <c r="T7" s="7"/>
      <c r="U7" s="7"/>
    </row>
    <row r="8" spans="2:21" ht="30.75" customHeight="1" thickBot="1">
      <c r="B8" s="100" t="s">
        <v>79</v>
      </c>
      <c r="C8" s="101">
        <v>34.229999999999997</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95.631304761904772</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95.449605282857149</v>
      </c>
      <c r="L13" s="117">
        <f t="shared" ref="L13:L36" si="1">K13/$K$37</f>
        <v>0.95670294380403742</v>
      </c>
      <c r="M13" s="117">
        <f>(F13/G13)*(12.0108*E13/F13)</f>
        <v>0.53687919486068592</v>
      </c>
      <c r="N13" s="119">
        <f>M13*L13</f>
        <v>0.51363390619035965</v>
      </c>
      <c r="P13" s="120">
        <f>B13/100</f>
        <v>0.95631304761904767</v>
      </c>
      <c r="Q13" s="121"/>
      <c r="R13" s="121"/>
    </row>
    <row r="14" spans="2:21" ht="12.75">
      <c r="B14" s="114">
        <v>2.2969952380952385</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2.2786192761904767</v>
      </c>
      <c r="L14" s="117">
        <f t="shared" si="1"/>
        <v>2.2838876733747768E-2</v>
      </c>
      <c r="M14" s="117">
        <f t="shared" ref="M14:M36" si="3">(F14/G14)*(12.0108*E14/F14)</f>
        <v>1.080361137883973</v>
      </c>
      <c r="N14" s="119">
        <f t="shared" ref="N14:N36" si="4">M14*L14</f>
        <v>2.4674234856063536E-2</v>
      </c>
      <c r="P14" s="120">
        <f t="shared" ref="P14:P36" si="5">B14/100</f>
        <v>2.2969952380952386E-2</v>
      </c>
      <c r="Q14" s="121"/>
      <c r="R14" s="121"/>
    </row>
    <row r="15" spans="2:21" ht="12.75">
      <c r="B15" s="114">
        <v>0.68347142857142862</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0.67212580285714296</v>
      </c>
      <c r="L15" s="117">
        <f t="shared" si="1"/>
        <v>6.7367982538485026E-3</v>
      </c>
      <c r="M15" s="117">
        <f t="shared" si="3"/>
        <v>1.6347136192509168</v>
      </c>
      <c r="N15" s="119">
        <f t="shared" si="4"/>
        <v>1.1012735855711943E-2</v>
      </c>
      <c r="P15" s="120">
        <f t="shared" si="5"/>
        <v>6.834714285714286E-3</v>
      </c>
      <c r="Q15" s="121"/>
      <c r="R15" s="121"/>
    </row>
    <row r="16" spans="2:21" ht="24">
      <c r="B16" s="114">
        <v>9.6804761904761907E-2</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9.3997423809523806E-2</v>
      </c>
      <c r="L16" s="117">
        <f t="shared" si="1"/>
        <v>9.4214755317294371E-4</v>
      </c>
      <c r="M16" s="117">
        <f>(F16/G16)*(12.0108*E16/F16)</f>
        <v>2.2074526236475824</v>
      </c>
      <c r="N16" s="119">
        <f>M16*L16</f>
        <v>2.0797460881147646E-3</v>
      </c>
      <c r="P16" s="120">
        <f>B16/100</f>
        <v>9.6804761904761903E-4</v>
      </c>
      <c r="Q16" s="121"/>
      <c r="R16" s="121"/>
    </row>
    <row r="17" spans="2:18" ht="12.75">
      <c r="B17" s="114">
        <v>0.10574285714285712</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0.10238023428571426</v>
      </c>
      <c r="L17" s="117">
        <f t="shared" si="1"/>
        <v>1.0261694769531052E-3</v>
      </c>
      <c r="M17" s="117">
        <f t="shared" si="3"/>
        <v>2.2138364982047127</v>
      </c>
      <c r="N17" s="119">
        <f t="shared" si="4"/>
        <v>2.2717714414224243E-3</v>
      </c>
      <c r="P17" s="120">
        <f t="shared" si="5"/>
        <v>1.0574285714285711E-3</v>
      </c>
      <c r="Q17" s="121"/>
      <c r="R17" s="121"/>
    </row>
    <row r="18" spans="2:18" ht="15" hidden="1" customHeight="1">
      <c r="B18" s="114">
        <v>1.3523809523809526E-3</v>
      </c>
      <c r="C18" s="115" t="s">
        <v>107</v>
      </c>
      <c r="D18" s="116" t="s">
        <v>108</v>
      </c>
      <c r="E18" s="117">
        <v>5</v>
      </c>
      <c r="F18" s="118">
        <v>70.134</v>
      </c>
      <c r="G18" s="118">
        <f t="shared" si="0"/>
        <v>21.293395</v>
      </c>
      <c r="H18" s="118">
        <v>0.93500000000000005</v>
      </c>
      <c r="I18" s="118">
        <v>0.95</v>
      </c>
      <c r="J18" s="118">
        <f t="shared" si="6"/>
        <v>0.95</v>
      </c>
      <c r="K18" s="117">
        <f t="shared" si="2"/>
        <v>1.2847619047619049E-3</v>
      </c>
      <c r="L18" s="117">
        <f t="shared" si="1"/>
        <v>1.2877324036391283E-5</v>
      </c>
      <c r="M18" s="117">
        <f t="shared" si="3"/>
        <v>2.820311181002372</v>
      </c>
      <c r="N18" s="119">
        <f t="shared" si="4"/>
        <v>3.6318060961224933E-5</v>
      </c>
      <c r="P18" s="120">
        <f t="shared" si="5"/>
        <v>1.3523809523809525E-5</v>
      </c>
      <c r="Q18" s="121"/>
      <c r="R18" s="121"/>
    </row>
    <row r="19" spans="2:18" ht="24">
      <c r="B19" s="114">
        <v>1.3523809523809526E-3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1.2969333333333335E-3</v>
      </c>
      <c r="L19" s="117">
        <f t="shared" si="1"/>
        <v>1.2999319737788675E-5</v>
      </c>
      <c r="M19" s="117">
        <f>(F19/G19)*(12.0108*E19/F19)</f>
        <v>2.7938431928594927</v>
      </c>
      <c r="N19" s="119">
        <f>M19*L19</f>
        <v>3.6318060961224933E-5</v>
      </c>
      <c r="P19" s="120">
        <f>B19/100</f>
        <v>1.3523809523809525E-5</v>
      </c>
      <c r="Q19" s="121"/>
    </row>
    <row r="20" spans="2:18" ht="24">
      <c r="B20" s="114">
        <v>2.2571428571428569E-2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2.1510571428571424E-2</v>
      </c>
      <c r="L20" s="117">
        <f t="shared" si="1"/>
        <v>2.1560306035458643E-4</v>
      </c>
      <c r="M20" s="117">
        <f>(F20/G20)*(12.0108*E20/F20)</f>
        <v>2.8114329716183142</v>
      </c>
      <c r="N20" s="119">
        <f>M20*L20</f>
        <v>6.0615355266269762E-4</v>
      </c>
      <c r="P20" s="120">
        <f>B20/100</f>
        <v>2.2571428571428569E-4</v>
      </c>
      <c r="Q20" s="121"/>
    </row>
    <row r="21" spans="2:18" ht="12.75">
      <c r="B21" s="114">
        <v>1.7366666666666666E-2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1.6411499999999999E-2</v>
      </c>
      <c r="L21" s="117">
        <f t="shared" si="1"/>
        <v>1.6449445040355619E-4</v>
      </c>
      <c r="M21" s="117">
        <f t="shared" si="3"/>
        <v>2.8352334623833371</v>
      </c>
      <c r="N21" s="119">
        <f t="shared" si="4"/>
        <v>4.6638017016051872E-4</v>
      </c>
      <c r="P21" s="120">
        <f t="shared" si="5"/>
        <v>1.7366666666666667E-4</v>
      </c>
      <c r="Q21" s="121"/>
    </row>
    <row r="22" spans="2:18" ht="12.75">
      <c r="B22" s="114">
        <v>1.8457142857142859E-2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1.6962114285714289E-2</v>
      </c>
      <c r="L22" s="117">
        <f t="shared" si="1"/>
        <v>1.7001332401735863E-4</v>
      </c>
      <c r="M22" s="117">
        <f t="shared" si="3"/>
        <v>3.4985361766514727</v>
      </c>
      <c r="N22" s="119">
        <f t="shared" si="4"/>
        <v>5.947977645874978E-4</v>
      </c>
      <c r="P22" s="120">
        <f t="shared" si="5"/>
        <v>1.8457142857142858E-4</v>
      </c>
      <c r="Q22" s="121"/>
    </row>
    <row r="23" spans="2:18" ht="1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0.93778571428571444</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0.93750437857142876</v>
      </c>
      <c r="L32" s="117">
        <f t="shared" si="1"/>
        <v>9.3967198308524298E-3</v>
      </c>
      <c r="M32" s="117">
        <f t="shared" si="3"/>
        <v>0</v>
      </c>
      <c r="N32" s="119">
        <f t="shared" si="4"/>
        <v>0</v>
      </c>
      <c r="P32" s="120">
        <f t="shared" si="5"/>
        <v>9.3778571428571444E-3</v>
      </c>
      <c r="Q32" s="121"/>
    </row>
    <row r="33" spans="2:17" ht="13.5" thickBot="1">
      <c r="B33" s="114">
        <v>0.17857142857142858</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0.17762500000000001</v>
      </c>
      <c r="L33" s="117">
        <f t="shared" si="1"/>
        <v>1.7803568688378071E-3</v>
      </c>
      <c r="M33" s="117">
        <f t="shared" si="3"/>
        <v>0.5387143102346944</v>
      </c>
      <c r="N33" s="119">
        <f t="shared" si="4"/>
        <v>9.591037225675596E-4</v>
      </c>
      <c r="P33" s="120">
        <f t="shared" si="5"/>
        <v>1.7857142857142857E-3</v>
      </c>
      <c r="Q33" s="121"/>
    </row>
    <row r="34" spans="2:17" ht="15.7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5.7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5.7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99.99</v>
      </c>
      <c r="C37" s="137" t="str">
        <f>IF(B37&gt;100,"сума більше 100%!", IF(B37&lt;100,"сума менше 100%!",""))</f>
        <v>сума менше 100%!</v>
      </c>
      <c r="D37" s="138"/>
      <c r="E37" s="139"/>
      <c r="F37" s="139"/>
      <c r="G37" s="140">
        <v>22.414100000000001</v>
      </c>
      <c r="H37" s="139"/>
      <c r="I37" s="139"/>
      <c r="J37" s="139"/>
      <c r="K37" s="141">
        <f>SUM(K13:K36)</f>
        <v>99.769323279523846</v>
      </c>
      <c r="L37" s="142"/>
      <c r="M37" s="139"/>
      <c r="N37" s="143">
        <f>SUM(N13:N36)</f>
        <v>0.55637146576357321</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0.51841332380460525</v>
      </c>
      <c r="K43" s="146"/>
      <c r="L43" s="146"/>
      <c r="N43" s="146"/>
    </row>
    <row r="44" spans="2:17" ht="30" customHeight="1" thickBot="1">
      <c r="B44" s="153" t="s">
        <v>146</v>
      </c>
      <c r="C44" s="154">
        <f>C43/1000</f>
        <v>5.1841332380460521E-4</v>
      </c>
      <c r="D44" s="155"/>
      <c r="E44" s="155"/>
      <c r="F44" s="155"/>
      <c r="K44" s="146"/>
      <c r="L44" s="146"/>
      <c r="N44" s="146"/>
    </row>
    <row r="45" spans="2:17" ht="29.25" customHeight="1" thickBot="1">
      <c r="B45" s="156" t="s">
        <v>147</v>
      </c>
      <c r="C45" s="157">
        <f>C44/C8</f>
        <v>1.514499923472408E-5</v>
      </c>
      <c r="D45" s="155"/>
      <c r="E45" s="155"/>
      <c r="F45" s="155"/>
      <c r="K45" s="146"/>
      <c r="N45" s="146"/>
    </row>
    <row r="46" spans="2:17" ht="30" customHeight="1" thickBot="1">
      <c r="B46" s="156" t="s">
        <v>148</v>
      </c>
      <c r="C46" s="157">
        <f>C45*1000000</f>
        <v>15.14499923472408</v>
      </c>
      <c r="D46" s="155"/>
      <c r="E46" s="155"/>
      <c r="F46" s="155"/>
      <c r="N46" s="146"/>
    </row>
    <row r="47" spans="2:17" ht="29.25" thickBot="1">
      <c r="B47" s="158" t="s">
        <v>149</v>
      </c>
      <c r="C47" s="159">
        <f>3.664*C46</f>
        <v>55.491277196029031</v>
      </c>
      <c r="N47" s="146"/>
    </row>
    <row r="48" spans="2:17">
      <c r="N48" s="146"/>
    </row>
    <row r="49" spans="14:14">
      <c r="N49" s="146"/>
    </row>
    <row r="50" spans="14:14">
      <c r="N50" s="146"/>
    </row>
  </sheetData>
  <mergeCells count="2">
    <mergeCell ref="B4:B5"/>
    <mergeCell ref="J10:M10"/>
  </mergeCells>
  <conditionalFormatting sqref="B37">
    <cfRule type="cellIs" dxfId="398" priority="24" operator="greaterThan">
      <formula>100</formula>
    </cfRule>
    <cfRule type="expression" dxfId="397" priority="25">
      <formula>"&gt;=100"</formula>
    </cfRule>
  </conditionalFormatting>
  <conditionalFormatting sqref="J13:J35">
    <cfRule type="cellIs" dxfId="396" priority="23" operator="equal">
      <formula>"Т_нестандартна!"</formula>
    </cfRule>
  </conditionalFormatting>
  <conditionalFormatting sqref="C37">
    <cfRule type="cellIs" dxfId="395" priority="21" operator="equal">
      <formula>"сума менше 100%!"</formula>
    </cfRule>
    <cfRule type="cellIs" dxfId="394" priority="22" operator="equal">
      <formula>"сума більше 100%!"</formula>
    </cfRule>
  </conditionalFormatting>
  <conditionalFormatting sqref="B37">
    <cfRule type="cellIs" dxfId="393" priority="19" operator="greaterThan">
      <formula>100</formula>
    </cfRule>
    <cfRule type="expression" dxfId="392" priority="20">
      <formula>"&gt;=100"</formula>
    </cfRule>
  </conditionalFormatting>
  <conditionalFormatting sqref="B37">
    <cfRule type="cellIs" dxfId="391" priority="17" operator="greaterThan">
      <formula>100</formula>
    </cfRule>
    <cfRule type="expression" dxfId="390" priority="18">
      <formula>"&gt;=100"</formula>
    </cfRule>
  </conditionalFormatting>
  <conditionalFormatting sqref="J13:J35">
    <cfRule type="cellIs" dxfId="389" priority="16" operator="equal">
      <formula>"Т_нестандартна!"</formula>
    </cfRule>
  </conditionalFormatting>
  <conditionalFormatting sqref="C37">
    <cfRule type="cellIs" dxfId="388" priority="14" operator="equal">
      <formula>"сума менше 100%!"</formula>
    </cfRule>
    <cfRule type="cellIs" dxfId="387" priority="15" operator="equal">
      <formula>"сума більше 100%!"</formula>
    </cfRule>
  </conditionalFormatting>
  <conditionalFormatting sqref="B37">
    <cfRule type="cellIs" dxfId="386" priority="12" operator="greaterThan">
      <formula>100</formula>
    </cfRule>
    <cfRule type="expression" dxfId="385" priority="13">
      <formula>"&gt;=100"</formula>
    </cfRule>
  </conditionalFormatting>
  <conditionalFormatting sqref="B37">
    <cfRule type="cellIs" dxfId="384" priority="10" operator="greaterThan">
      <formula>100</formula>
    </cfRule>
    <cfRule type="expression" dxfId="383" priority="11">
      <formula>"&gt;=100"</formula>
    </cfRule>
  </conditionalFormatting>
  <conditionalFormatting sqref="B37">
    <cfRule type="cellIs" dxfId="382" priority="8" operator="greaterThan">
      <formula>100</formula>
    </cfRule>
    <cfRule type="expression" dxfId="381" priority="9">
      <formula>"&gt;=100"</formula>
    </cfRule>
  </conditionalFormatting>
  <conditionalFormatting sqref="J13:J35">
    <cfRule type="cellIs" dxfId="380" priority="7" operator="equal">
      <formula>"Т_нестандартна!"</formula>
    </cfRule>
  </conditionalFormatting>
  <conditionalFormatting sqref="C37">
    <cfRule type="cellIs" dxfId="379" priority="5" operator="equal">
      <formula>"сума менше 100%!"</formula>
    </cfRule>
    <cfRule type="cellIs" dxfId="378" priority="6" operator="equal">
      <formula>"сума більше 100%!"</formula>
    </cfRule>
  </conditionalFormatting>
  <conditionalFormatting sqref="B37">
    <cfRule type="cellIs" dxfId="377" priority="3" operator="greaterThan">
      <formula>100</formula>
    </cfRule>
    <cfRule type="expression" dxfId="376" priority="4">
      <formula>"&gt;=100"</formula>
    </cfRule>
  </conditionalFormatting>
  <conditionalFormatting sqref="B37">
    <cfRule type="cellIs" dxfId="375" priority="1" operator="greaterThan">
      <formula>100</formula>
    </cfRule>
    <cfRule type="expression" dxfId="374"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dimension ref="B1:U50"/>
  <sheetViews>
    <sheetView zoomScale="115" zoomScaleNormal="115" workbookViewId="0">
      <selection activeCell="S15" sqref="S15"/>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42795</v>
      </c>
      <c r="D6" s="94"/>
      <c r="R6"/>
      <c r="S6"/>
      <c r="T6" s="7"/>
      <c r="U6" s="7"/>
    </row>
    <row r="7" spans="2:21" ht="21" customHeight="1">
      <c r="B7" s="95" t="s">
        <v>77</v>
      </c>
      <c r="C7" s="97" t="s">
        <v>150</v>
      </c>
      <c r="D7" s="98"/>
      <c r="R7" s="99"/>
      <c r="S7" s="99"/>
      <c r="T7" s="7"/>
      <c r="U7" s="7"/>
    </row>
    <row r="8" spans="2:21" ht="30.75" customHeight="1" thickBot="1">
      <c r="B8" s="100" t="s">
        <v>79</v>
      </c>
      <c r="C8" s="101">
        <v>34.450000000000003</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95.179895454545431</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94.99905365318179</v>
      </c>
      <c r="L13" s="117">
        <f t="shared" ref="L13:L36" si="1">K13/$K$37</f>
        <v>0.95221496232849445</v>
      </c>
      <c r="M13" s="117">
        <f>(F13/G13)*(12.0108*E13/F13)</f>
        <v>0.53687919486068592</v>
      </c>
      <c r="N13" s="119">
        <f>M13*L13</f>
        <v>0.5112244023092205</v>
      </c>
      <c r="P13" s="120">
        <f>B13/100</f>
        <v>0.95179895454545427</v>
      </c>
      <c r="Q13" s="121"/>
      <c r="R13" s="121"/>
    </row>
    <row r="14" spans="2:21" ht="12.75">
      <c r="B14" s="114">
        <v>2.5920181818181813</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2.5712820363636357</v>
      </c>
      <c r="L14" s="117">
        <f t="shared" si="1"/>
        <v>2.5773027553837424E-2</v>
      </c>
      <c r="M14" s="117">
        <f t="shared" ref="M14:M36" si="3">(F14/G14)*(12.0108*E14/F14)</f>
        <v>1.080361137883973</v>
      </c>
      <c r="N14" s="119">
        <f t="shared" ref="N14:N36" si="4">M14*L14</f>
        <v>2.7844177374778789E-2</v>
      </c>
      <c r="P14" s="120">
        <f t="shared" ref="P14:P36" si="5">B14/100</f>
        <v>2.5920181818181814E-2</v>
      </c>
      <c r="Q14" s="121"/>
      <c r="R14" s="121"/>
    </row>
    <row r="15" spans="2:21" ht="12.75">
      <c r="B15" s="114">
        <v>0.81130454545454544</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0.79783689000000002</v>
      </c>
      <c r="L15" s="117">
        <f t="shared" si="1"/>
        <v>7.9970504435671105E-3</v>
      </c>
      <c r="M15" s="117">
        <f t="shared" si="3"/>
        <v>1.6347136192509168</v>
      </c>
      <c r="N15" s="119">
        <f t="shared" si="4"/>
        <v>1.307288727393574E-2</v>
      </c>
      <c r="P15" s="120">
        <f t="shared" si="5"/>
        <v>8.1130454545454544E-3</v>
      </c>
      <c r="Q15" s="121"/>
      <c r="R15" s="121"/>
    </row>
    <row r="16" spans="2:21" ht="24">
      <c r="B16" s="114">
        <v>0.11984545454545455</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0.11636993636363636</v>
      </c>
      <c r="L16" s="117">
        <f t="shared" si="1"/>
        <v>1.1664241938157242E-3</v>
      </c>
      <c r="M16" s="117">
        <f>(F16/G16)*(12.0108*E16/F16)</f>
        <v>2.2074526236475824</v>
      </c>
      <c r="N16" s="119">
        <f>M16*L16</f>
        <v>2.5748261469245365E-3</v>
      </c>
      <c r="P16" s="120">
        <f>B16/100</f>
        <v>1.1984545454545455E-3</v>
      </c>
      <c r="Q16" s="121"/>
      <c r="R16" s="121"/>
    </row>
    <row r="17" spans="2:18" ht="12.75">
      <c r="B17" s="114">
        <v>0.1393318181818182</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0.13490106636363636</v>
      </c>
      <c r="L17" s="117">
        <f t="shared" si="1"/>
        <v>1.3521694047025005E-3</v>
      </c>
      <c r="M17" s="117">
        <f t="shared" si="3"/>
        <v>2.2138364982047127</v>
      </c>
      <c r="N17" s="119">
        <f t="shared" si="4"/>
        <v>2.993481979886135E-3</v>
      </c>
      <c r="P17" s="120">
        <f t="shared" si="5"/>
        <v>1.393318181818182E-3</v>
      </c>
      <c r="Q17" s="121"/>
      <c r="R17" s="121"/>
    </row>
    <row r="18" spans="2:18" ht="12.75" hidden="1" customHeight="1">
      <c r="B18" s="114">
        <v>2.4954545454545455E-3</v>
      </c>
      <c r="C18" s="115" t="s">
        <v>107</v>
      </c>
      <c r="D18" s="116" t="s">
        <v>108</v>
      </c>
      <c r="E18" s="117">
        <v>5</v>
      </c>
      <c r="F18" s="118">
        <v>70.134</v>
      </c>
      <c r="G18" s="118">
        <f t="shared" si="0"/>
        <v>21.293395</v>
      </c>
      <c r="H18" s="118">
        <v>0.93500000000000005</v>
      </c>
      <c r="I18" s="118">
        <v>0.95</v>
      </c>
      <c r="J18" s="118">
        <f t="shared" si="6"/>
        <v>0.95</v>
      </c>
      <c r="K18" s="117">
        <f t="shared" si="2"/>
        <v>2.3706818181818182E-3</v>
      </c>
      <c r="L18" s="117">
        <f t="shared" si="1"/>
        <v>2.3762328269437871E-5</v>
      </c>
      <c r="M18" s="117">
        <f t="shared" si="3"/>
        <v>2.820311181002372</v>
      </c>
      <c r="N18" s="119">
        <f t="shared" si="4"/>
        <v>6.701716010494437E-5</v>
      </c>
      <c r="P18" s="120">
        <f t="shared" si="5"/>
        <v>2.4954545454545455E-5</v>
      </c>
      <c r="Q18" s="121"/>
      <c r="R18" s="121"/>
    </row>
    <row r="19" spans="2:18" ht="24">
      <c r="B19" s="114">
        <v>2.4954545454545455E-3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2.3931409090909091E-3</v>
      </c>
      <c r="L19" s="117">
        <f t="shared" si="1"/>
        <v>2.3987445063569389E-5</v>
      </c>
      <c r="M19" s="117">
        <f>(F19/G19)*(12.0108*E19/F19)</f>
        <v>2.7938431928594927</v>
      </c>
      <c r="N19" s="119">
        <f>M19*L19</f>
        <v>6.7017160104944384E-5</v>
      </c>
      <c r="P19" s="120">
        <f>B19/100</f>
        <v>2.4954545454545455E-5</v>
      </c>
      <c r="Q19" s="121"/>
    </row>
    <row r="20" spans="2:18" ht="24">
      <c r="B20" s="114">
        <v>3.1209090909090909E-2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2.9742263636363633E-2</v>
      </c>
      <c r="L20" s="117">
        <f t="shared" si="1"/>
        <v>2.9811905865354476E-4</v>
      </c>
      <c r="M20" s="117">
        <f>(F20/G20)*(12.0108*E20/F20)</f>
        <v>2.8114329716183142</v>
      </c>
      <c r="N20" s="119">
        <f>M20*L20</f>
        <v>8.3814175096638981E-4</v>
      </c>
      <c r="P20" s="120">
        <f>B20/100</f>
        <v>3.1209090909090911E-4</v>
      </c>
      <c r="Q20" s="121"/>
    </row>
    <row r="21" spans="2:18" ht="12.75">
      <c r="B21" s="114">
        <v>2.3845454545454548E-2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2.2533954545454548E-2</v>
      </c>
      <c r="L21" s="117">
        <f t="shared" si="1"/>
        <v>2.2586718344528843E-4</v>
      </c>
      <c r="M21" s="117">
        <f t="shared" si="3"/>
        <v>2.8352334623833371</v>
      </c>
      <c r="N21" s="119">
        <f t="shared" si="4"/>
        <v>6.4038619655835743E-4</v>
      </c>
      <c r="P21" s="120">
        <f t="shared" si="5"/>
        <v>2.3845454545454549E-4</v>
      </c>
      <c r="Q21" s="121"/>
    </row>
    <row r="22" spans="2:18" ht="12.75">
      <c r="B22" s="114">
        <v>3.3295454545454545E-2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3.0598522727272728E-2</v>
      </c>
      <c r="L22" s="117">
        <f t="shared" si="1"/>
        <v>3.0670169907615416E-4</v>
      </c>
      <c r="M22" s="117">
        <f t="shared" si="3"/>
        <v>3.4985361766514727</v>
      </c>
      <c r="N22" s="119">
        <f t="shared" si="4"/>
        <v>1.0730069896583989E-3</v>
      </c>
      <c r="P22" s="120">
        <f t="shared" si="5"/>
        <v>3.3295454545454546E-4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0.84954090909090896</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0.84928604681818176</v>
      </c>
      <c r="L32" s="117">
        <f t="shared" si="1"/>
        <v>8.5127467061879014E-3</v>
      </c>
      <c r="M32" s="117">
        <f t="shared" si="3"/>
        <v>0</v>
      </c>
      <c r="N32" s="119">
        <f t="shared" si="4"/>
        <v>0</v>
      </c>
      <c r="P32" s="120">
        <f t="shared" si="5"/>
        <v>8.4954090909090899E-3</v>
      </c>
      <c r="Q32" s="121"/>
    </row>
    <row r="33" spans="2:17" ht="13.5" thickBot="1">
      <c r="B33" s="114">
        <v>0.21114545454545458</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0.21002638363636367</v>
      </c>
      <c r="L33" s="117">
        <f t="shared" si="1"/>
        <v>2.1051816548868507E-3</v>
      </c>
      <c r="M33" s="117">
        <f t="shared" si="3"/>
        <v>0.5387143102346944</v>
      </c>
      <c r="N33" s="119">
        <f t="shared" si="4"/>
        <v>1.1340914831311022E-3</v>
      </c>
      <c r="P33" s="120">
        <f t="shared" si="5"/>
        <v>2.1114545454545457E-3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99.766394576363609</v>
      </c>
      <c r="L37" s="142"/>
      <c r="M37" s="139"/>
      <c r="N37" s="143">
        <f>SUM(N13:N36)</f>
        <v>0.56152943582526993</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0.52321939415204666</v>
      </c>
      <c r="K43" s="146"/>
      <c r="L43" s="146"/>
      <c r="N43" s="146"/>
    </row>
    <row r="44" spans="2:17" ht="30" customHeight="1" thickBot="1">
      <c r="B44" s="153" t="s">
        <v>146</v>
      </c>
      <c r="C44" s="154">
        <f>C43/1000</f>
        <v>5.2321939415204662E-4</v>
      </c>
      <c r="D44" s="155"/>
      <c r="E44" s="155"/>
      <c r="F44" s="155"/>
      <c r="K44" s="146"/>
      <c r="L44" s="146"/>
      <c r="N44" s="146"/>
    </row>
    <row r="45" spans="2:17" ht="29.25" customHeight="1" thickBot="1">
      <c r="B45" s="156" t="s">
        <v>147</v>
      </c>
      <c r="C45" s="157">
        <f>C44/C8</f>
        <v>1.5187790831699465E-5</v>
      </c>
      <c r="D45" s="155"/>
      <c r="E45" s="155"/>
      <c r="F45" s="155"/>
      <c r="K45" s="146"/>
      <c r="N45" s="146"/>
    </row>
    <row r="46" spans="2:17" ht="30" customHeight="1" thickBot="1">
      <c r="B46" s="156" t="s">
        <v>148</v>
      </c>
      <c r="C46" s="157">
        <f>C45*1000000</f>
        <v>15.187790831699465</v>
      </c>
      <c r="D46" s="155"/>
      <c r="E46" s="155"/>
      <c r="F46" s="155"/>
      <c r="N46" s="146"/>
    </row>
    <row r="47" spans="2:17" ht="29.25" thickBot="1">
      <c r="B47" s="158" t="s">
        <v>149</v>
      </c>
      <c r="C47" s="159">
        <f>3.664*C46</f>
        <v>55.648065607346837</v>
      </c>
      <c r="N47" s="146"/>
    </row>
    <row r="48" spans="2:17">
      <c r="N48" s="146"/>
    </row>
    <row r="49" spans="14:14">
      <c r="N49" s="146"/>
    </row>
    <row r="50" spans="14:14">
      <c r="N50" s="146"/>
    </row>
  </sheetData>
  <mergeCells count="2">
    <mergeCell ref="B4:B5"/>
    <mergeCell ref="J10:M10"/>
  </mergeCells>
  <conditionalFormatting sqref="B37">
    <cfRule type="cellIs" dxfId="373" priority="31" operator="greaterThan">
      <formula>100</formula>
    </cfRule>
    <cfRule type="expression" dxfId="372" priority="32">
      <formula>"&gt;=100"</formula>
    </cfRule>
  </conditionalFormatting>
  <conditionalFormatting sqref="J13:J35">
    <cfRule type="cellIs" dxfId="371" priority="30" operator="equal">
      <formula>"Т_нестандартна!"</formula>
    </cfRule>
  </conditionalFormatting>
  <conditionalFormatting sqref="C37">
    <cfRule type="cellIs" dxfId="370" priority="28" operator="equal">
      <formula>"сума менше 100%!"</formula>
    </cfRule>
    <cfRule type="cellIs" dxfId="369" priority="29" operator="equal">
      <formula>"сума більше 100%!"</formula>
    </cfRule>
  </conditionalFormatting>
  <conditionalFormatting sqref="B37">
    <cfRule type="cellIs" dxfId="368" priority="26" operator="greaterThan">
      <formula>100</formula>
    </cfRule>
    <cfRule type="expression" dxfId="367" priority="27">
      <formula>"&gt;=100"</formula>
    </cfRule>
  </conditionalFormatting>
  <conditionalFormatting sqref="B37">
    <cfRule type="cellIs" dxfId="366" priority="24" operator="greaterThan">
      <formula>100</formula>
    </cfRule>
    <cfRule type="expression" dxfId="365" priority="25">
      <formula>"&gt;=100"</formula>
    </cfRule>
  </conditionalFormatting>
  <conditionalFormatting sqref="J13:J35">
    <cfRule type="cellIs" dxfId="364" priority="23" operator="equal">
      <formula>"Т_нестандартна!"</formula>
    </cfRule>
  </conditionalFormatting>
  <conditionalFormatting sqref="C37">
    <cfRule type="cellIs" dxfId="363" priority="21" operator="equal">
      <formula>"сума менше 100%!"</formula>
    </cfRule>
    <cfRule type="cellIs" dxfId="362" priority="22" operator="equal">
      <formula>"сума більше 100%!"</formula>
    </cfRule>
  </conditionalFormatting>
  <conditionalFormatting sqref="B37">
    <cfRule type="cellIs" dxfId="361" priority="19" operator="greaterThan">
      <formula>100</formula>
    </cfRule>
    <cfRule type="expression" dxfId="360" priority="20">
      <formula>"&gt;=100"</formula>
    </cfRule>
  </conditionalFormatting>
  <conditionalFormatting sqref="B37">
    <cfRule type="cellIs" dxfId="359" priority="17" operator="greaterThan">
      <formula>100</formula>
    </cfRule>
    <cfRule type="expression" dxfId="358" priority="18">
      <formula>"&gt;=100"</formula>
    </cfRule>
  </conditionalFormatting>
  <conditionalFormatting sqref="J13:J35">
    <cfRule type="cellIs" dxfId="357" priority="16" operator="equal">
      <formula>"Т_нестандартна!"</formula>
    </cfRule>
  </conditionalFormatting>
  <conditionalFormatting sqref="C37">
    <cfRule type="cellIs" dxfId="356" priority="14" operator="equal">
      <formula>"сума менше 100%!"</formula>
    </cfRule>
    <cfRule type="cellIs" dxfId="355" priority="15" operator="equal">
      <formula>"сума більше 100%!"</formula>
    </cfRule>
  </conditionalFormatting>
  <conditionalFormatting sqref="B37">
    <cfRule type="cellIs" dxfId="354" priority="12" operator="greaterThan">
      <formula>100</formula>
    </cfRule>
    <cfRule type="expression" dxfId="353" priority="13">
      <formula>"&gt;=100"</formula>
    </cfRule>
  </conditionalFormatting>
  <conditionalFormatting sqref="B37">
    <cfRule type="cellIs" dxfId="352" priority="10" operator="greaterThan">
      <formula>100</formula>
    </cfRule>
    <cfRule type="expression" dxfId="351" priority="11">
      <formula>"&gt;=100"</formula>
    </cfRule>
  </conditionalFormatting>
  <conditionalFormatting sqref="B37">
    <cfRule type="cellIs" dxfId="350" priority="8" operator="greaterThan">
      <formula>100</formula>
    </cfRule>
    <cfRule type="expression" dxfId="349" priority="9">
      <formula>"&gt;=100"</formula>
    </cfRule>
  </conditionalFormatting>
  <conditionalFormatting sqref="J13:J35">
    <cfRule type="cellIs" dxfId="348" priority="7" operator="equal">
      <formula>"Т_нестандартна!"</formula>
    </cfRule>
  </conditionalFormatting>
  <conditionalFormatting sqref="C37">
    <cfRule type="cellIs" dxfId="347" priority="5" operator="equal">
      <formula>"сума менше 100%!"</formula>
    </cfRule>
    <cfRule type="cellIs" dxfId="346" priority="6" operator="equal">
      <formula>"сума більше 100%!"</formula>
    </cfRule>
  </conditionalFormatting>
  <conditionalFormatting sqref="B37">
    <cfRule type="cellIs" dxfId="345" priority="3" operator="greaterThan">
      <formula>100</formula>
    </cfRule>
    <cfRule type="expression" dxfId="344" priority="4">
      <formula>"&gt;=100"</formula>
    </cfRule>
  </conditionalFormatting>
  <conditionalFormatting sqref="B37">
    <cfRule type="cellIs" dxfId="343" priority="1" operator="greaterThan">
      <formula>100</formula>
    </cfRule>
    <cfRule type="expression" dxfId="342"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dimension ref="B1:U50"/>
  <sheetViews>
    <sheetView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42826</v>
      </c>
      <c r="D6" s="94"/>
      <c r="R6"/>
      <c r="S6"/>
      <c r="T6" s="7"/>
      <c r="U6" s="7"/>
    </row>
    <row r="7" spans="2:21" ht="25.5" customHeight="1">
      <c r="B7" s="95" t="s">
        <v>77</v>
      </c>
      <c r="C7" s="97" t="s">
        <v>150</v>
      </c>
      <c r="D7" s="98"/>
      <c r="R7" s="99"/>
      <c r="S7" s="99"/>
      <c r="T7" s="7"/>
      <c r="U7" s="7"/>
    </row>
    <row r="8" spans="2:21" ht="30.75" customHeight="1" thickBot="1">
      <c r="B8" s="100" t="s">
        <v>79</v>
      </c>
      <c r="C8" s="101">
        <v>34.438910143592587</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95.351768421052654</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95.170600061052653</v>
      </c>
      <c r="L13" s="117">
        <f t="shared" ref="L13:L36" si="1">K13/$K$37</f>
        <v>0.9539338982430694</v>
      </c>
      <c r="M13" s="117">
        <f>(F13/G13)*(12.0108*E13/F13)</f>
        <v>0.53687919486068592</v>
      </c>
      <c r="N13" s="119">
        <f>M13*L13</f>
        <v>0.51214726323905457</v>
      </c>
      <c r="P13" s="120">
        <f>B13/100</f>
        <v>0.95351768421052652</v>
      </c>
      <c r="Q13" s="121"/>
      <c r="R13" s="121"/>
    </row>
    <row r="14" spans="2:21" ht="12.75">
      <c r="B14" s="114">
        <v>2.5193894736842104</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2.4992343578947369</v>
      </c>
      <c r="L14" s="117">
        <f t="shared" si="1"/>
        <v>2.5050849444262408E-2</v>
      </c>
      <c r="M14" s="117">
        <f t="shared" ref="M14:M36" si="3">(F14/G14)*(12.0108*E14/F14)</f>
        <v>1.080361137883973</v>
      </c>
      <c r="N14" s="119">
        <f t="shared" ref="N14:N36" si="4">M14*L14</f>
        <v>2.7063964210563427E-2</v>
      </c>
      <c r="P14" s="120">
        <f t="shared" ref="P14:P36" si="5">B14/100</f>
        <v>2.5193894736842103E-2</v>
      </c>
      <c r="Q14" s="121"/>
      <c r="R14" s="121"/>
    </row>
    <row r="15" spans="2:21" ht="12.75">
      <c r="B15" s="114">
        <v>0.79745789473684214</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0.78422009368421064</v>
      </c>
      <c r="L15" s="117">
        <f t="shared" si="1"/>
        <v>7.8605591492416377E-3</v>
      </c>
      <c r="M15" s="117">
        <f t="shared" si="3"/>
        <v>1.6347136192509168</v>
      </c>
      <c r="N15" s="119">
        <f t="shared" si="4"/>
        <v>1.2849763096192705E-2</v>
      </c>
      <c r="P15" s="120">
        <f t="shared" si="5"/>
        <v>7.9745789473684211E-3</v>
      </c>
      <c r="Q15" s="121"/>
      <c r="R15" s="121"/>
    </row>
    <row r="16" spans="2:21" ht="24">
      <c r="B16" s="114">
        <v>0.11975263157894735</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0.11627980526315787</v>
      </c>
      <c r="L16" s="117">
        <f t="shared" si="1"/>
        <v>1.1655201065294437E-3</v>
      </c>
      <c r="M16" s="117">
        <f>(F16/G16)*(12.0108*E16/F16)</f>
        <v>2.2074526236475824</v>
      </c>
      <c r="N16" s="119">
        <f>M16*L16</f>
        <v>2.5728304170724303E-3</v>
      </c>
      <c r="P16" s="120">
        <f>B16/100</f>
        <v>1.1975263157894735E-3</v>
      </c>
      <c r="Q16" s="121"/>
      <c r="R16" s="121"/>
    </row>
    <row r="17" spans="2:18" ht="12.75">
      <c r="B17" s="114">
        <v>0.13223157894736839</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0.12802661473684207</v>
      </c>
      <c r="L17" s="117">
        <f t="shared" si="1"/>
        <v>1.2832631883841516E-3</v>
      </c>
      <c r="M17" s="117">
        <f t="shared" si="3"/>
        <v>2.2138364982047127</v>
      </c>
      <c r="N17" s="119">
        <f t="shared" si="4"/>
        <v>2.8409348832473848E-3</v>
      </c>
      <c r="P17" s="120">
        <f t="shared" si="5"/>
        <v>1.322315789473684E-3</v>
      </c>
      <c r="Q17" s="121"/>
      <c r="R17" s="121"/>
    </row>
    <row r="18" spans="2:18" ht="12.75" hidden="1" customHeight="1">
      <c r="B18" s="114">
        <v>2.1368421052631583E-3</v>
      </c>
      <c r="C18" s="115" t="s">
        <v>107</v>
      </c>
      <c r="D18" s="116" t="s">
        <v>108</v>
      </c>
      <c r="E18" s="117">
        <v>5</v>
      </c>
      <c r="F18" s="118">
        <v>70.134</v>
      </c>
      <c r="G18" s="118">
        <f t="shared" si="0"/>
        <v>21.293395</v>
      </c>
      <c r="H18" s="118">
        <v>0.93500000000000005</v>
      </c>
      <c r="I18" s="118">
        <v>0.95</v>
      </c>
      <c r="J18" s="118">
        <f t="shared" si="6"/>
        <v>0.95</v>
      </c>
      <c r="K18" s="117">
        <f t="shared" si="2"/>
        <v>2.0300000000000001E-3</v>
      </c>
      <c r="L18" s="117">
        <f t="shared" si="1"/>
        <v>2.0347521316364094E-5</v>
      </c>
      <c r="M18" s="117">
        <f t="shared" si="3"/>
        <v>2.820311181002372</v>
      </c>
      <c r="N18" s="119">
        <f t="shared" si="4"/>
        <v>5.7386341874225756E-5</v>
      </c>
      <c r="P18" s="120">
        <f t="shared" si="5"/>
        <v>2.1368421052631582E-5</v>
      </c>
      <c r="Q18" s="121"/>
      <c r="R18" s="121"/>
    </row>
    <row r="19" spans="2:18" ht="24">
      <c r="B19" s="114">
        <v>2.1368421052631583E-3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2.0492315789473687E-3</v>
      </c>
      <c r="L19" s="117">
        <f t="shared" si="1"/>
        <v>2.0540287307782284E-5</v>
      </c>
      <c r="M19" s="117">
        <f>(F19/G19)*(12.0108*E19/F19)</f>
        <v>2.7938431928594927</v>
      </c>
      <c r="N19" s="119">
        <f>M19*L19</f>
        <v>5.738634187422577E-5</v>
      </c>
      <c r="P19" s="120">
        <f>B19/100</f>
        <v>2.1368421052631582E-5</v>
      </c>
      <c r="Q19" s="121"/>
    </row>
    <row r="20" spans="2:18" ht="24">
      <c r="B20" s="114">
        <v>2.8184210526315787E-2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2.6859552631578944E-2</v>
      </c>
      <c r="L20" s="117">
        <f t="shared" si="1"/>
        <v>2.6922429542810633E-4</v>
      </c>
      <c r="M20" s="117">
        <f>(F20/G20)*(12.0108*E20/F20)</f>
        <v>2.8114329716183142</v>
      </c>
      <c r="N20" s="119">
        <f>M20*L20</f>
        <v>7.5690606092728785E-4</v>
      </c>
      <c r="P20" s="120">
        <f>B20/100</f>
        <v>2.8184210526315787E-4</v>
      </c>
      <c r="Q20" s="121"/>
    </row>
    <row r="21" spans="2:18" ht="12.75">
      <c r="B21" s="114">
        <v>2.0936842105263153E-2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1.9785315789473679E-2</v>
      </c>
      <c r="L21" s="117">
        <f t="shared" si="1"/>
        <v>1.983163225503994E-4</v>
      </c>
      <c r="M21" s="117">
        <f t="shared" si="3"/>
        <v>2.8352334623833371</v>
      </c>
      <c r="N21" s="119">
        <f t="shared" si="4"/>
        <v>5.622730738316995E-4</v>
      </c>
      <c r="P21" s="120">
        <f t="shared" si="5"/>
        <v>2.0936842105263154E-4</v>
      </c>
      <c r="Q21" s="121"/>
    </row>
    <row r="22" spans="2:18" ht="12.75">
      <c r="B22" s="114">
        <v>2.6357894736842108E-2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2.4222905263157898E-2</v>
      </c>
      <c r="L22" s="117">
        <f t="shared" si="1"/>
        <v>2.4279609910658786E-4</v>
      </c>
      <c r="M22" s="117">
        <f t="shared" si="3"/>
        <v>3.4985361766514727</v>
      </c>
      <c r="N22" s="119">
        <f t="shared" si="4"/>
        <v>8.4943093627425396E-4</v>
      </c>
      <c r="P22" s="120">
        <f t="shared" si="5"/>
        <v>2.6357894736842106E-4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0.78917894736842109</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0.78894219368421059</v>
      </c>
      <c r="L32" s="117">
        <f t="shared" si="1"/>
        <v>7.9078906913145446E-3</v>
      </c>
      <c r="M32" s="117">
        <f t="shared" si="3"/>
        <v>0</v>
      </c>
      <c r="N32" s="119">
        <f t="shared" si="4"/>
        <v>0</v>
      </c>
      <c r="P32" s="120">
        <f t="shared" si="5"/>
        <v>7.8917894736842114E-3</v>
      </c>
      <c r="Q32" s="121"/>
    </row>
    <row r="33" spans="2:17" ht="13.5" thickBot="1">
      <c r="B33" s="114">
        <v>0.20528947368421052</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0.20420143947368422</v>
      </c>
      <c r="L33" s="117">
        <f t="shared" si="1"/>
        <v>2.0467946514891736E-3</v>
      </c>
      <c r="M33" s="117">
        <f t="shared" si="3"/>
        <v>0.5387143102346944</v>
      </c>
      <c r="N33" s="119">
        <f t="shared" si="4"/>
        <v>1.102637568869052E-3</v>
      </c>
      <c r="P33" s="120">
        <f t="shared" si="5"/>
        <v>2.0528947368421051E-3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99.99</v>
      </c>
      <c r="C37" s="137" t="str">
        <f>IF(B37&gt;100,"сума більше 100%!", IF(B37&lt;100,"сума менше 100%!",""))</f>
        <v>сума менше 100%!</v>
      </c>
      <c r="D37" s="138"/>
      <c r="E37" s="139"/>
      <c r="F37" s="139"/>
      <c r="G37" s="140">
        <v>22.414100000000001</v>
      </c>
      <c r="H37" s="139"/>
      <c r="I37" s="139"/>
      <c r="J37" s="139"/>
      <c r="K37" s="141">
        <f>SUM(K13:K36)</f>
        <v>99.766451571052656</v>
      </c>
      <c r="L37" s="142"/>
      <c r="M37" s="139"/>
      <c r="N37" s="143">
        <f>SUM(N13:N36)</f>
        <v>0.56086077616978136</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0.52259635343945343</v>
      </c>
      <c r="K43" s="146"/>
      <c r="L43" s="146"/>
      <c r="N43" s="146"/>
    </row>
    <row r="44" spans="2:17" ht="30" customHeight="1" thickBot="1">
      <c r="B44" s="153" t="s">
        <v>146</v>
      </c>
      <c r="C44" s="154">
        <f>C43/1000</f>
        <v>5.2259635343945344E-4</v>
      </c>
      <c r="D44" s="155"/>
      <c r="E44" s="155"/>
      <c r="F44" s="155"/>
      <c r="K44" s="146"/>
      <c r="L44" s="146"/>
      <c r="N44" s="146"/>
    </row>
    <row r="45" spans="2:17" ht="29.25" customHeight="1" thickBot="1">
      <c r="B45" s="156" t="s">
        <v>147</v>
      </c>
      <c r="C45" s="157">
        <f>C44/C8</f>
        <v>1.5174590347385987E-5</v>
      </c>
      <c r="D45" s="155"/>
      <c r="E45" s="155"/>
      <c r="F45" s="155"/>
      <c r="K45" s="146"/>
      <c r="N45" s="146"/>
    </row>
    <row r="46" spans="2:17" ht="30" customHeight="1" thickBot="1">
      <c r="B46" s="156" t="s">
        <v>148</v>
      </c>
      <c r="C46" s="157">
        <f>C45*1000000</f>
        <v>15.174590347385987</v>
      </c>
      <c r="D46" s="155"/>
      <c r="E46" s="155"/>
      <c r="F46" s="155"/>
      <c r="N46" s="146"/>
    </row>
    <row r="47" spans="2:17" ht="29.25" thickBot="1">
      <c r="B47" s="158" t="s">
        <v>149</v>
      </c>
      <c r="C47" s="159">
        <f>3.664*C46</f>
        <v>55.599699032822258</v>
      </c>
      <c r="N47" s="146"/>
    </row>
    <row r="48" spans="2:17">
      <c r="N48" s="146"/>
    </row>
    <row r="49" spans="14:14">
      <c r="N49" s="146"/>
    </row>
    <row r="50" spans="14:14">
      <c r="N50" s="146"/>
    </row>
  </sheetData>
  <mergeCells count="2">
    <mergeCell ref="B4:B5"/>
    <mergeCell ref="J10:M10"/>
  </mergeCells>
  <conditionalFormatting sqref="B37">
    <cfRule type="cellIs" dxfId="341" priority="31" operator="greaterThan">
      <formula>100</formula>
    </cfRule>
    <cfRule type="expression" dxfId="340" priority="32">
      <formula>"&gt;=100"</formula>
    </cfRule>
  </conditionalFormatting>
  <conditionalFormatting sqref="J13:J35">
    <cfRule type="cellIs" dxfId="339" priority="30" operator="equal">
      <formula>"Т_нестандартна!"</formula>
    </cfRule>
  </conditionalFormatting>
  <conditionalFormatting sqref="C37">
    <cfRule type="cellIs" dxfId="338" priority="28" operator="equal">
      <formula>"сума менше 100%!"</formula>
    </cfRule>
    <cfRule type="cellIs" dxfId="337" priority="29" operator="equal">
      <formula>"сума більше 100%!"</formula>
    </cfRule>
  </conditionalFormatting>
  <conditionalFormatting sqref="B37">
    <cfRule type="cellIs" dxfId="336" priority="26" operator="greaterThan">
      <formula>100</formula>
    </cfRule>
    <cfRule type="expression" dxfId="335" priority="27">
      <formula>"&gt;=100"</formula>
    </cfRule>
  </conditionalFormatting>
  <conditionalFormatting sqref="B37">
    <cfRule type="cellIs" dxfId="334" priority="24" operator="greaterThan">
      <formula>100</formula>
    </cfRule>
    <cfRule type="expression" dxfId="333" priority="25">
      <formula>"&gt;=100"</formula>
    </cfRule>
  </conditionalFormatting>
  <conditionalFormatting sqref="J13:J35">
    <cfRule type="cellIs" dxfId="332" priority="23" operator="equal">
      <formula>"Т_нестандартна!"</formula>
    </cfRule>
  </conditionalFormatting>
  <conditionalFormatting sqref="C37">
    <cfRule type="cellIs" dxfId="331" priority="21" operator="equal">
      <formula>"сума менше 100%!"</formula>
    </cfRule>
    <cfRule type="cellIs" dxfId="330" priority="22" operator="equal">
      <formula>"сума більше 100%!"</formula>
    </cfRule>
  </conditionalFormatting>
  <conditionalFormatting sqref="B37">
    <cfRule type="cellIs" dxfId="329" priority="19" operator="greaterThan">
      <formula>100</formula>
    </cfRule>
    <cfRule type="expression" dxfId="328" priority="20">
      <formula>"&gt;=100"</formula>
    </cfRule>
  </conditionalFormatting>
  <conditionalFormatting sqref="B37">
    <cfRule type="cellIs" dxfId="327" priority="17" operator="greaterThan">
      <formula>100</formula>
    </cfRule>
    <cfRule type="expression" dxfId="326" priority="18">
      <formula>"&gt;=100"</formula>
    </cfRule>
  </conditionalFormatting>
  <conditionalFormatting sqref="J13:J35">
    <cfRule type="cellIs" dxfId="325" priority="16" operator="equal">
      <formula>"Т_нестандартна!"</formula>
    </cfRule>
  </conditionalFormatting>
  <conditionalFormatting sqref="C37">
    <cfRule type="cellIs" dxfId="324" priority="14" operator="equal">
      <formula>"сума менше 100%!"</formula>
    </cfRule>
    <cfRule type="cellIs" dxfId="323" priority="15" operator="equal">
      <formula>"сума більше 100%!"</formula>
    </cfRule>
  </conditionalFormatting>
  <conditionalFormatting sqref="B37">
    <cfRule type="cellIs" dxfId="322" priority="12" operator="greaterThan">
      <formula>100</formula>
    </cfRule>
    <cfRule type="expression" dxfId="321" priority="13">
      <formula>"&gt;=100"</formula>
    </cfRule>
  </conditionalFormatting>
  <conditionalFormatting sqref="B37">
    <cfRule type="cellIs" dxfId="320" priority="10" operator="greaterThan">
      <formula>100</formula>
    </cfRule>
    <cfRule type="expression" dxfId="319" priority="11">
      <formula>"&gt;=100"</formula>
    </cfRule>
  </conditionalFormatting>
  <conditionalFormatting sqref="B37">
    <cfRule type="cellIs" dxfId="318" priority="8" operator="greaterThan">
      <formula>100</formula>
    </cfRule>
    <cfRule type="expression" dxfId="317" priority="9">
      <formula>"&gt;=100"</formula>
    </cfRule>
  </conditionalFormatting>
  <conditionalFormatting sqref="J13:J35">
    <cfRule type="cellIs" dxfId="316" priority="7" operator="equal">
      <formula>"Т_нестандартна!"</formula>
    </cfRule>
  </conditionalFormatting>
  <conditionalFormatting sqref="C37">
    <cfRule type="cellIs" dxfId="315" priority="5" operator="equal">
      <formula>"сума менше 100%!"</formula>
    </cfRule>
    <cfRule type="cellIs" dxfId="314" priority="6" operator="equal">
      <formula>"сума більше 100%!"</formula>
    </cfRule>
  </conditionalFormatting>
  <conditionalFormatting sqref="B37">
    <cfRule type="cellIs" dxfId="313" priority="3" operator="greaterThan">
      <formula>100</formula>
    </cfRule>
    <cfRule type="expression" dxfId="312" priority="4">
      <formula>"&gt;=100"</formula>
    </cfRule>
  </conditionalFormatting>
  <conditionalFormatting sqref="B37">
    <cfRule type="cellIs" dxfId="311" priority="1" operator="greaterThan">
      <formula>100</formula>
    </cfRule>
    <cfRule type="expression" dxfId="310"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dimension ref="B1:U50"/>
  <sheetViews>
    <sheetView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42856</v>
      </c>
      <c r="D6" s="94"/>
      <c r="R6"/>
      <c r="S6"/>
      <c r="T6" s="7"/>
      <c r="U6" s="7"/>
    </row>
    <row r="7" spans="2:21" ht="27.75" customHeight="1">
      <c r="B7" s="95" t="s">
        <v>77</v>
      </c>
      <c r="C7" s="97" t="s">
        <v>150</v>
      </c>
      <c r="D7" s="98"/>
      <c r="R7" s="99"/>
      <c r="S7" s="99"/>
      <c r="T7" s="7"/>
      <c r="U7" s="7"/>
    </row>
    <row r="8" spans="2:21" ht="30.75" customHeight="1" thickBot="1">
      <c r="B8" s="100" t="s">
        <v>79</v>
      </c>
      <c r="C8" s="101">
        <v>34.680002055488373</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94.87227</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94.692012687000002</v>
      </c>
      <c r="L13" s="117">
        <f t="shared" ref="L13:L36" si="1">K13/$K$37</f>
        <v>0.94918255393636031</v>
      </c>
      <c r="M13" s="117">
        <f>(F13/G13)*(12.0108*E13/F13)</f>
        <v>0.53687919486068592</v>
      </c>
      <c r="N13" s="119">
        <f>M13*L13</f>
        <v>0.50959636533316266</v>
      </c>
      <c r="P13" s="120">
        <f>B13/100</f>
        <v>0.94872270000000003</v>
      </c>
      <c r="Q13" s="121"/>
      <c r="R13" s="121"/>
    </row>
    <row r="14" spans="2:21" ht="12.75">
      <c r="B14" s="114">
        <v>2.7872850000000002</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2.76498672</v>
      </c>
      <c r="L14" s="117">
        <f t="shared" si="1"/>
        <v>2.7715929591282485E-2</v>
      </c>
      <c r="M14" s="117">
        <f t="shared" ref="M14:M36" si="3">(F14/G14)*(12.0108*E14/F14)</f>
        <v>1.080361137883973</v>
      </c>
      <c r="N14" s="119">
        <f t="shared" ref="N14:N36" si="4">M14*L14</f>
        <v>2.9943213230750026E-2</v>
      </c>
      <c r="P14" s="120">
        <f t="shared" ref="P14:P36" si="5">B14/100</f>
        <v>2.7872850000000001E-2</v>
      </c>
      <c r="Q14" s="121"/>
      <c r="R14" s="121"/>
    </row>
    <row r="15" spans="2:21" ht="12.75">
      <c r="B15" s="114">
        <v>0.93889500000000026</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0.92330934300000034</v>
      </c>
      <c r="L15" s="117">
        <f t="shared" si="1"/>
        <v>9.2551535804704689E-3</v>
      </c>
      <c r="M15" s="117">
        <f t="shared" si="3"/>
        <v>1.6347136192509168</v>
      </c>
      <c r="N15" s="119">
        <f t="shared" si="4"/>
        <v>1.5129525606253962E-2</v>
      </c>
      <c r="P15" s="120">
        <f t="shared" si="5"/>
        <v>9.3889500000000018E-3</v>
      </c>
      <c r="Q15" s="121"/>
      <c r="R15" s="121"/>
    </row>
    <row r="16" spans="2:21" ht="24">
      <c r="B16" s="114">
        <v>0.14233999999999999</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0.13821213999999998</v>
      </c>
      <c r="L16" s="117">
        <f t="shared" si="1"/>
        <v>1.3854236308594196E-3</v>
      </c>
      <c r="M16" s="117">
        <f>(F16/G16)*(12.0108*E16/F16)</f>
        <v>2.2074526236475824</v>
      </c>
      <c r="N16" s="119">
        <f>M16*L16</f>
        <v>3.0582570288039857E-3</v>
      </c>
      <c r="P16" s="120">
        <f>B16/100</f>
        <v>1.4234E-3</v>
      </c>
      <c r="Q16" s="121"/>
      <c r="R16" s="121"/>
    </row>
    <row r="17" spans="2:18" ht="12.75">
      <c r="B17" s="114">
        <v>0.16289500000000001</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0.157714939</v>
      </c>
      <c r="L17" s="117">
        <f t="shared" si="1"/>
        <v>1.580917591104167E-3</v>
      </c>
      <c r="M17" s="117">
        <f t="shared" si="3"/>
        <v>2.2138364982047127</v>
      </c>
      <c r="N17" s="119">
        <f t="shared" si="4"/>
        <v>3.499893063840279E-3</v>
      </c>
      <c r="P17" s="120">
        <f t="shared" si="5"/>
        <v>1.6289500000000001E-3</v>
      </c>
      <c r="Q17" s="121"/>
      <c r="R17" s="121"/>
    </row>
    <row r="18" spans="2:18" ht="12.75" hidden="1" customHeight="1">
      <c r="B18" s="114">
        <v>1.9900000000000004E-3</v>
      </c>
      <c r="C18" s="115" t="s">
        <v>107</v>
      </c>
      <c r="D18" s="116" t="s">
        <v>108</v>
      </c>
      <c r="E18" s="117">
        <v>5</v>
      </c>
      <c r="F18" s="118">
        <v>70.134</v>
      </c>
      <c r="G18" s="118">
        <f t="shared" si="0"/>
        <v>21.293395</v>
      </c>
      <c r="H18" s="118">
        <v>0.93500000000000005</v>
      </c>
      <c r="I18" s="118">
        <v>0.95</v>
      </c>
      <c r="J18" s="118">
        <f t="shared" si="6"/>
        <v>0.95</v>
      </c>
      <c r="K18" s="117">
        <f t="shared" si="2"/>
        <v>1.8905000000000003E-3</v>
      </c>
      <c r="L18" s="117">
        <f t="shared" si="1"/>
        <v>1.8950168734379869E-5</v>
      </c>
      <c r="M18" s="117">
        <f t="shared" si="3"/>
        <v>2.820311181002372</v>
      </c>
      <c r="N18" s="119">
        <f t="shared" si="4"/>
        <v>5.3445372763453115E-5</v>
      </c>
      <c r="P18" s="120">
        <f t="shared" si="5"/>
        <v>1.9900000000000006E-5</v>
      </c>
      <c r="Q18" s="121"/>
      <c r="R18" s="121"/>
    </row>
    <row r="19" spans="2:18" ht="24">
      <c r="B19" s="114">
        <v>1.9900000000000004E-3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1.9084100000000004E-3</v>
      </c>
      <c r="L19" s="117">
        <f t="shared" si="1"/>
        <v>1.9129696648705573E-5</v>
      </c>
      <c r="M19" s="117">
        <f>(F19/G19)*(12.0108*E19/F19)</f>
        <v>2.7938431928594927</v>
      </c>
      <c r="N19" s="119">
        <f>M19*L19</f>
        <v>5.3445372763453115E-5</v>
      </c>
      <c r="P19" s="120">
        <f>B19/100</f>
        <v>1.9900000000000006E-5</v>
      </c>
      <c r="Q19" s="121"/>
    </row>
    <row r="20" spans="2:18" ht="24">
      <c r="B20" s="114">
        <v>3.533E-2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3.3669489999999996E-2</v>
      </c>
      <c r="L20" s="117">
        <f t="shared" si="1"/>
        <v>3.3749934763317404E-4</v>
      </c>
      <c r="M20" s="117">
        <f>(F20/G20)*(12.0108*E20/F20)</f>
        <v>2.8114329716183142</v>
      </c>
      <c r="N20" s="119">
        <f>M20*L20</f>
        <v>9.488567938355769E-4</v>
      </c>
      <c r="P20" s="120">
        <f>B20/100</f>
        <v>3.5330000000000002E-4</v>
      </c>
      <c r="Q20" s="121"/>
    </row>
    <row r="21" spans="2:18" ht="12.75">
      <c r="B21" s="114">
        <v>2.6795000000000003E-2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2.5321275000000001E-2</v>
      </c>
      <c r="L21" s="117">
        <f t="shared" si="1"/>
        <v>2.5381773806910056E-4</v>
      </c>
      <c r="M21" s="117">
        <f t="shared" si="3"/>
        <v>2.8352334623833371</v>
      </c>
      <c r="N21" s="119">
        <f t="shared" si="4"/>
        <v>7.1963254431996291E-4</v>
      </c>
      <c r="P21" s="120">
        <f t="shared" si="5"/>
        <v>2.6795000000000003E-4</v>
      </c>
      <c r="Q21" s="121"/>
    </row>
    <row r="22" spans="2:18" ht="12.75">
      <c r="B22" s="114">
        <v>2.6640000000000007E-2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2.4482160000000006E-2</v>
      </c>
      <c r="L22" s="117">
        <f t="shared" si="1"/>
        <v>2.4540653953032823E-4</v>
      </c>
      <c r="M22" s="117">
        <f t="shared" si="3"/>
        <v>3.4985361766514727</v>
      </c>
      <c r="N22" s="119">
        <f t="shared" si="4"/>
        <v>8.5856365653370296E-4</v>
      </c>
      <c r="P22" s="120">
        <f t="shared" si="5"/>
        <v>2.6640000000000008E-4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0.75106499999999998</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0.75083968050000005</v>
      </c>
      <c r="L32" s="117">
        <f t="shared" si="1"/>
        <v>7.5263362274228347E-3</v>
      </c>
      <c r="M32" s="117">
        <f t="shared" si="3"/>
        <v>0</v>
      </c>
      <c r="N32" s="119">
        <f t="shared" si="4"/>
        <v>0</v>
      </c>
      <c r="P32" s="120">
        <f t="shared" si="5"/>
        <v>7.5106499999999998E-3</v>
      </c>
      <c r="Q32" s="121"/>
    </row>
    <row r="33" spans="2:17" ht="13.5" thickBot="1">
      <c r="B33" s="114">
        <v>0.24861499999999997</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0.24729734049999999</v>
      </c>
      <c r="L33" s="117">
        <f t="shared" si="1"/>
        <v>2.4788819518848939E-3</v>
      </c>
      <c r="M33" s="117">
        <f t="shared" si="3"/>
        <v>0.5387143102346944</v>
      </c>
      <c r="N33" s="119">
        <f t="shared" si="4"/>
        <v>1.3354091808629035E-3</v>
      </c>
      <c r="P33" s="120">
        <f t="shared" si="5"/>
        <v>2.4861499999999999E-3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99.761644684999979</v>
      </c>
      <c r="L37" s="142"/>
      <c r="M37" s="139"/>
      <c r="N37" s="143">
        <f>SUM(N13:N36)</f>
        <v>0.56519660718388987</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0.52663637473061409</v>
      </c>
      <c r="K43" s="146"/>
      <c r="L43" s="146"/>
      <c r="N43" s="146"/>
    </row>
    <row r="44" spans="2:17" ht="30" customHeight="1" thickBot="1">
      <c r="B44" s="153" t="s">
        <v>146</v>
      </c>
      <c r="C44" s="154">
        <f>C43/1000</f>
        <v>5.2663637473061408E-4</v>
      </c>
      <c r="D44" s="155"/>
      <c r="E44" s="155"/>
      <c r="F44" s="155"/>
      <c r="K44" s="146"/>
      <c r="L44" s="146"/>
      <c r="N44" s="146"/>
    </row>
    <row r="45" spans="2:17" ht="29.25" customHeight="1" thickBot="1">
      <c r="B45" s="156" t="s">
        <v>147</v>
      </c>
      <c r="C45" s="157">
        <f>C44/C8</f>
        <v>1.5185592373610309E-5</v>
      </c>
      <c r="D45" s="155"/>
      <c r="E45" s="155"/>
      <c r="F45" s="155"/>
      <c r="K45" s="146"/>
      <c r="N45" s="146"/>
    </row>
    <row r="46" spans="2:17" ht="30" customHeight="1" thickBot="1">
      <c r="B46" s="156" t="s">
        <v>148</v>
      </c>
      <c r="C46" s="157">
        <f>C45*1000000</f>
        <v>15.185592373610309</v>
      </c>
      <c r="D46" s="155"/>
      <c r="E46" s="155"/>
      <c r="F46" s="155"/>
      <c r="N46" s="146"/>
    </row>
    <row r="47" spans="2:17" ht="29.25" thickBot="1">
      <c r="B47" s="158" t="s">
        <v>149</v>
      </c>
      <c r="C47" s="159">
        <f>3.664*C46</f>
        <v>55.640010456908172</v>
      </c>
      <c r="N47" s="146"/>
    </row>
    <row r="48" spans="2:17">
      <c r="N48" s="146"/>
    </row>
    <row r="49" spans="14:14">
      <c r="N49" s="146"/>
    </row>
    <row r="50" spans="14:14">
      <c r="N50" s="146"/>
    </row>
  </sheetData>
  <mergeCells count="2">
    <mergeCell ref="B4:B5"/>
    <mergeCell ref="J10:M10"/>
  </mergeCells>
  <conditionalFormatting sqref="B37">
    <cfRule type="cellIs" dxfId="309" priority="36" operator="greaterThan">
      <formula>100</formula>
    </cfRule>
    <cfRule type="expression" dxfId="308" priority="37">
      <formula>"&gt;=100"</formula>
    </cfRule>
  </conditionalFormatting>
  <conditionalFormatting sqref="J13:J35">
    <cfRule type="cellIs" dxfId="307" priority="35" operator="equal">
      <formula>"Т_нестандартна!"</formula>
    </cfRule>
  </conditionalFormatting>
  <conditionalFormatting sqref="C37">
    <cfRule type="cellIs" dxfId="306" priority="33" operator="equal">
      <formula>"сума менше 100%!"</formula>
    </cfRule>
    <cfRule type="cellIs" dxfId="305" priority="34" operator="equal">
      <formula>"сума більше 100%!"</formula>
    </cfRule>
  </conditionalFormatting>
  <conditionalFormatting sqref="B37">
    <cfRule type="cellIs" dxfId="304" priority="31" operator="greaterThan">
      <formula>100</formula>
    </cfRule>
    <cfRule type="expression" dxfId="303" priority="32">
      <formula>"&gt;=100"</formula>
    </cfRule>
  </conditionalFormatting>
  <conditionalFormatting sqref="J13:J35">
    <cfRule type="cellIs" dxfId="302" priority="30" operator="equal">
      <formula>"Т_нестандартна!"</formula>
    </cfRule>
  </conditionalFormatting>
  <conditionalFormatting sqref="C37">
    <cfRule type="cellIs" dxfId="301" priority="28" operator="equal">
      <formula>"сума менше 100%!"</formula>
    </cfRule>
    <cfRule type="cellIs" dxfId="300" priority="29" operator="equal">
      <formula>"сума більше 100%!"</formula>
    </cfRule>
  </conditionalFormatting>
  <conditionalFormatting sqref="B37">
    <cfRule type="cellIs" dxfId="299" priority="26" operator="greaterThan">
      <formula>100</formula>
    </cfRule>
    <cfRule type="expression" dxfId="298" priority="27">
      <formula>"&gt;=100"</formula>
    </cfRule>
  </conditionalFormatting>
  <conditionalFormatting sqref="B37">
    <cfRule type="cellIs" dxfId="297" priority="24" operator="greaterThan">
      <formula>100</formula>
    </cfRule>
    <cfRule type="expression" dxfId="296" priority="25">
      <formula>"&gt;=100"</formula>
    </cfRule>
  </conditionalFormatting>
  <conditionalFormatting sqref="J13:J35">
    <cfRule type="cellIs" dxfId="295" priority="23" operator="equal">
      <formula>"Т_нестандартна!"</formula>
    </cfRule>
  </conditionalFormatting>
  <conditionalFormatting sqref="C37">
    <cfRule type="cellIs" dxfId="294" priority="21" operator="equal">
      <formula>"сума менше 100%!"</formula>
    </cfRule>
    <cfRule type="cellIs" dxfId="293" priority="22" operator="equal">
      <formula>"сума більше 100%!"</formula>
    </cfRule>
  </conditionalFormatting>
  <conditionalFormatting sqref="B37">
    <cfRule type="cellIs" dxfId="292" priority="19" operator="greaterThan">
      <formula>100</formula>
    </cfRule>
    <cfRule type="expression" dxfId="291" priority="20">
      <formula>"&gt;=100"</formula>
    </cfRule>
  </conditionalFormatting>
  <conditionalFormatting sqref="B37">
    <cfRule type="cellIs" dxfId="290" priority="17" operator="greaterThan">
      <formula>100</formula>
    </cfRule>
    <cfRule type="expression" dxfId="289" priority="18">
      <formula>"&gt;=100"</formula>
    </cfRule>
  </conditionalFormatting>
  <conditionalFormatting sqref="J13:J35">
    <cfRule type="cellIs" dxfId="288" priority="16" operator="equal">
      <formula>"Т_нестандартна!"</formula>
    </cfRule>
  </conditionalFormatting>
  <conditionalFormatting sqref="C37">
    <cfRule type="cellIs" dxfId="287" priority="14" operator="equal">
      <formula>"сума менше 100%!"</formula>
    </cfRule>
    <cfRule type="cellIs" dxfId="286" priority="15" operator="equal">
      <formula>"сума більше 100%!"</formula>
    </cfRule>
  </conditionalFormatting>
  <conditionalFormatting sqref="B37">
    <cfRule type="cellIs" dxfId="285" priority="12" operator="greaterThan">
      <formula>100</formula>
    </cfRule>
    <cfRule type="expression" dxfId="284" priority="13">
      <formula>"&gt;=100"</formula>
    </cfRule>
  </conditionalFormatting>
  <conditionalFormatting sqref="B37">
    <cfRule type="cellIs" dxfId="283" priority="10" operator="greaterThan">
      <formula>100</formula>
    </cfRule>
    <cfRule type="expression" dxfId="282" priority="11">
      <formula>"&gt;=100"</formula>
    </cfRule>
  </conditionalFormatting>
  <conditionalFormatting sqref="B37">
    <cfRule type="cellIs" dxfId="281" priority="8" operator="greaterThan">
      <formula>100</formula>
    </cfRule>
    <cfRule type="expression" dxfId="280" priority="9">
      <formula>"&gt;=100"</formula>
    </cfRule>
  </conditionalFormatting>
  <conditionalFormatting sqref="J13:J35">
    <cfRule type="cellIs" dxfId="279" priority="7" operator="equal">
      <formula>"Т_нестандартна!"</formula>
    </cfRule>
  </conditionalFormatting>
  <conditionalFormatting sqref="C37">
    <cfRule type="cellIs" dxfId="278" priority="5" operator="equal">
      <formula>"сума менше 100%!"</formula>
    </cfRule>
    <cfRule type="cellIs" dxfId="277" priority="6" operator="equal">
      <formula>"сума більше 100%!"</formula>
    </cfRule>
  </conditionalFormatting>
  <conditionalFormatting sqref="B37">
    <cfRule type="cellIs" dxfId="276" priority="3" operator="greaterThan">
      <formula>100</formula>
    </cfRule>
    <cfRule type="expression" dxfId="275" priority="4">
      <formula>"&gt;=100"</formula>
    </cfRule>
  </conditionalFormatting>
  <conditionalFormatting sqref="B37">
    <cfRule type="cellIs" dxfId="274" priority="1" operator="greaterThan">
      <formula>100</formula>
    </cfRule>
    <cfRule type="expression" dxfId="273"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9.xml><?xml version="1.0" encoding="utf-8"?>
<worksheet xmlns="http://schemas.openxmlformats.org/spreadsheetml/2006/main" xmlns:r="http://schemas.openxmlformats.org/officeDocument/2006/relationships">
  <dimension ref="B1:U50"/>
  <sheetViews>
    <sheetView topLeftCell="A16"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42887</v>
      </c>
      <c r="D6" s="94"/>
      <c r="R6"/>
      <c r="S6"/>
      <c r="T6" s="7"/>
      <c r="U6" s="7"/>
    </row>
    <row r="7" spans="2:21" ht="25.5" customHeight="1">
      <c r="B7" s="95" t="s">
        <v>77</v>
      </c>
      <c r="C7" s="97" t="s">
        <v>150</v>
      </c>
      <c r="D7" s="98"/>
      <c r="R7" s="99"/>
      <c r="S7" s="99"/>
      <c r="T7" s="7"/>
      <c r="U7" s="7"/>
    </row>
    <row r="8" spans="2:21" ht="30.75" customHeight="1" thickBot="1">
      <c r="B8" s="100" t="s">
        <v>79</v>
      </c>
      <c r="C8" s="101">
        <v>34.603299999999997</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95.123365000000007</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94.942630606500003</v>
      </c>
      <c r="L13" s="117">
        <f t="shared" ref="L13:L36" si="1">K13/$K$37</f>
        <v>0.95167622556986498</v>
      </c>
      <c r="M13" s="117">
        <f>(F13/G13)*(12.0108*E13/F13)</f>
        <v>0.53687919486068592</v>
      </c>
      <c r="N13" s="119">
        <f>M13*L13</f>
        <v>0.51093516575200559</v>
      </c>
      <c r="P13" s="120">
        <f>B13/100</f>
        <v>0.95123365000000004</v>
      </c>
      <c r="Q13" s="121"/>
      <c r="R13" s="121"/>
    </row>
    <row r="14" spans="2:21" ht="12.75">
      <c r="B14" s="114">
        <v>2.7171000000000003</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2.6953632000000001</v>
      </c>
      <c r="L14" s="117">
        <f t="shared" si="1"/>
        <v>2.7017505838313052E-2</v>
      </c>
      <c r="M14" s="117">
        <f t="shared" ref="M14:M36" si="3">(F14/G14)*(12.0108*E14/F14)</f>
        <v>1.080361137883973</v>
      </c>
      <c r="N14" s="119">
        <f t="shared" ref="N14:N36" si="4">M14*L14</f>
        <v>2.9188663350266774E-2</v>
      </c>
      <c r="P14" s="120">
        <f t="shared" ref="P14:P36" si="5">B14/100</f>
        <v>2.7171000000000004E-2</v>
      </c>
      <c r="Q14" s="121"/>
      <c r="R14" s="121"/>
    </row>
    <row r="15" spans="2:21" ht="12.75">
      <c r="B15" s="114">
        <v>0.89967000000000008</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0.88473547800000008</v>
      </c>
      <c r="L15" s="117">
        <f t="shared" si="1"/>
        <v>8.8683209528970675E-3</v>
      </c>
      <c r="M15" s="117">
        <f t="shared" si="3"/>
        <v>1.6347136192509168</v>
      </c>
      <c r="N15" s="119">
        <f t="shared" si="4"/>
        <v>1.4497165041589105E-2</v>
      </c>
      <c r="P15" s="120">
        <f t="shared" si="5"/>
        <v>8.9967000000000016E-3</v>
      </c>
      <c r="Q15" s="121"/>
      <c r="R15" s="121"/>
    </row>
    <row r="16" spans="2:21" ht="24">
      <c r="B16" s="114">
        <v>0.140065</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0.13600311499999998</v>
      </c>
      <c r="L16" s="117">
        <f t="shared" si="1"/>
        <v>1.3632541074765955E-3</v>
      </c>
      <c r="M16" s="117">
        <f>(F16/G16)*(12.0108*E16/F16)</f>
        <v>2.2074526236475824</v>
      </c>
      <c r="N16" s="119">
        <f>M16*L16</f>
        <v>3.0093188562475542E-3</v>
      </c>
      <c r="P16" s="120">
        <f>B16/100</f>
        <v>1.40065E-3</v>
      </c>
      <c r="Q16" s="121"/>
      <c r="R16" s="121"/>
    </row>
    <row r="17" spans="2:18" ht="12.75">
      <c r="B17" s="114">
        <v>0.14369000000000001</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0.13912065800000001</v>
      </c>
      <c r="L17" s="117">
        <f t="shared" si="1"/>
        <v>1.3945034159941611E-3</v>
      </c>
      <c r="M17" s="117">
        <f t="shared" si="3"/>
        <v>2.2138364982047127</v>
      </c>
      <c r="N17" s="119">
        <f t="shared" si="4"/>
        <v>3.0872025591990233E-3</v>
      </c>
      <c r="P17" s="120">
        <f t="shared" si="5"/>
        <v>1.4369000000000001E-3</v>
      </c>
      <c r="Q17" s="121"/>
      <c r="R17" s="121"/>
    </row>
    <row r="18" spans="2:18" ht="15" hidden="1" customHeight="1">
      <c r="B18" s="114">
        <v>1.7899999999999995E-3</v>
      </c>
      <c r="C18" s="115" t="s">
        <v>107</v>
      </c>
      <c r="D18" s="116" t="s">
        <v>108</v>
      </c>
      <c r="E18" s="117">
        <v>5</v>
      </c>
      <c r="F18" s="118">
        <v>70.134</v>
      </c>
      <c r="G18" s="118">
        <f t="shared" si="0"/>
        <v>21.293395</v>
      </c>
      <c r="H18" s="118">
        <v>0.93500000000000005</v>
      </c>
      <c r="I18" s="118">
        <v>0.95</v>
      </c>
      <c r="J18" s="118">
        <f t="shared" si="6"/>
        <v>0.95</v>
      </c>
      <c r="K18" s="117">
        <f t="shared" si="2"/>
        <v>1.7004999999999995E-3</v>
      </c>
      <c r="L18" s="117">
        <f t="shared" si="1"/>
        <v>1.704529789456624E-5</v>
      </c>
      <c r="M18" s="117">
        <f t="shared" si="3"/>
        <v>2.820311181002372</v>
      </c>
      <c r="N18" s="119">
        <f t="shared" si="4"/>
        <v>4.8073044235561359E-5</v>
      </c>
      <c r="P18" s="120">
        <f t="shared" si="5"/>
        <v>1.7899999999999995E-5</v>
      </c>
      <c r="Q18" s="121"/>
      <c r="R18" s="121"/>
    </row>
    <row r="19" spans="2:18" ht="24">
      <c r="B19" s="114">
        <v>1.7899999999999995E-3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1.7166099999999995E-3</v>
      </c>
      <c r="L19" s="117">
        <f t="shared" si="1"/>
        <v>1.7206779664093711E-5</v>
      </c>
      <c r="M19" s="117">
        <f>(F19/G19)*(12.0108*E19/F19)</f>
        <v>2.7938431928594927</v>
      </c>
      <c r="N19" s="119">
        <f>M19*L19</f>
        <v>4.8073044235561359E-5</v>
      </c>
      <c r="P19" s="120">
        <f>B19/100</f>
        <v>1.7899999999999995E-5</v>
      </c>
      <c r="Q19" s="121"/>
    </row>
    <row r="20" spans="2:18" ht="24">
      <c r="B20" s="114">
        <v>2.8330000000000001E-2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2.699849E-2</v>
      </c>
      <c r="L20" s="117">
        <f t="shared" si="1"/>
        <v>2.7062470141338892E-4</v>
      </c>
      <c r="M20" s="117">
        <f>(F20/G20)*(12.0108*E20/F20)</f>
        <v>2.8114329716183142</v>
      </c>
      <c r="N20" s="119">
        <f>M20*L20</f>
        <v>7.6084320848796298E-4</v>
      </c>
      <c r="P20" s="120">
        <f>B20/100</f>
        <v>2.833E-4</v>
      </c>
      <c r="Q20" s="121"/>
    </row>
    <row r="21" spans="2:18" ht="12.75">
      <c r="B21" s="114">
        <v>2.0419999999999997E-2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1.9296899999999995E-2</v>
      </c>
      <c r="L21" s="117">
        <f t="shared" si="1"/>
        <v>1.9342629164460765E-4</v>
      </c>
      <c r="M21" s="117">
        <f t="shared" si="3"/>
        <v>2.8352334623833371</v>
      </c>
      <c r="N21" s="119">
        <f t="shared" si="4"/>
        <v>5.4840869457551007E-4</v>
      </c>
      <c r="P21" s="120">
        <f t="shared" si="5"/>
        <v>2.0419999999999998E-4</v>
      </c>
      <c r="Q21" s="121"/>
    </row>
    <row r="22" spans="2:18" ht="12.75">
      <c r="B22" s="114">
        <v>1.8445000000000003E-2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1.6950955000000004E-2</v>
      </c>
      <c r="L22" s="117">
        <f t="shared" si="1"/>
        <v>1.6991124820487342E-4</v>
      </c>
      <c r="M22" s="117">
        <f t="shared" si="3"/>
        <v>3.4985361766514727</v>
      </c>
      <c r="N22" s="119">
        <f t="shared" si="4"/>
        <v>5.9444064866475722E-4</v>
      </c>
      <c r="P22" s="120">
        <f t="shared" si="5"/>
        <v>1.8445000000000004E-4</v>
      </c>
      <c r="Q22" s="121"/>
    </row>
    <row r="23" spans="2:18" ht="1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0.66793000000000002</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0.667729621</v>
      </c>
      <c r="L32" s="117">
        <f t="shared" si="1"/>
        <v>6.6931198488508186E-3</v>
      </c>
      <c r="M32" s="117">
        <f t="shared" si="3"/>
        <v>0</v>
      </c>
      <c r="N32" s="119">
        <f t="shared" si="4"/>
        <v>0</v>
      </c>
      <c r="P32" s="120">
        <f t="shared" si="5"/>
        <v>6.6793E-3</v>
      </c>
      <c r="Q32" s="121"/>
    </row>
    <row r="33" spans="2:17" ht="13.5" thickBot="1">
      <c r="B33" s="114">
        <v>0.23256999999999994</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0.23133737899999995</v>
      </c>
      <c r="L33" s="117">
        <f t="shared" si="1"/>
        <v>2.3188559477819305E-3</v>
      </c>
      <c r="M33" s="117">
        <f t="shared" si="3"/>
        <v>0.5387143102346944</v>
      </c>
      <c r="N33" s="119">
        <f t="shared" si="4"/>
        <v>1.2492008824429612E-3</v>
      </c>
      <c r="P33" s="120">
        <f t="shared" si="5"/>
        <v>2.3256999999999996E-3</v>
      </c>
      <c r="Q33" s="121"/>
    </row>
    <row r="34" spans="2:17" ht="15.7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5.7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5.7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99.763583512499991</v>
      </c>
      <c r="L37" s="142"/>
      <c r="M37" s="139"/>
      <c r="N37" s="143">
        <f>SUM(N13:N36)</f>
        <v>0.56396655508195059</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0.52549024226721752</v>
      </c>
      <c r="K43" s="146"/>
      <c r="L43" s="146"/>
      <c r="N43" s="146"/>
    </row>
    <row r="44" spans="2:17" ht="30" customHeight="1" thickBot="1">
      <c r="B44" s="153" t="s">
        <v>146</v>
      </c>
      <c r="C44" s="154">
        <f>C43/1000</f>
        <v>5.2549024226721756E-4</v>
      </c>
      <c r="D44" s="155"/>
      <c r="E44" s="155"/>
      <c r="F44" s="155"/>
      <c r="K44" s="146"/>
      <c r="L44" s="146"/>
      <c r="N44" s="146"/>
    </row>
    <row r="45" spans="2:17" ht="29.25" customHeight="1" thickBot="1">
      <c r="B45" s="156" t="s">
        <v>147</v>
      </c>
      <c r="C45" s="157">
        <f>C44/C8</f>
        <v>1.5186130868073785E-5</v>
      </c>
      <c r="D45" s="155"/>
      <c r="E45" s="155"/>
      <c r="F45" s="155"/>
      <c r="K45" s="146"/>
      <c r="N45" s="146"/>
    </row>
    <row r="46" spans="2:17" ht="30" customHeight="1" thickBot="1">
      <c r="B46" s="156" t="s">
        <v>148</v>
      </c>
      <c r="C46" s="157">
        <f>C45*1000000</f>
        <v>15.186130868073786</v>
      </c>
      <c r="D46" s="155"/>
      <c r="E46" s="155"/>
      <c r="F46" s="155"/>
      <c r="N46" s="146"/>
    </row>
    <row r="47" spans="2:17" ht="29.25" thickBot="1">
      <c r="B47" s="158" t="s">
        <v>149</v>
      </c>
      <c r="C47" s="159">
        <f>3.664*C46</f>
        <v>55.641983500622352</v>
      </c>
      <c r="N47" s="146"/>
    </row>
    <row r="48" spans="2:17">
      <c r="N48" s="146"/>
    </row>
    <row r="49" spans="14:14">
      <c r="N49" s="146"/>
    </row>
    <row r="50" spans="14:14">
      <c r="N50" s="146"/>
    </row>
  </sheetData>
  <mergeCells count="2">
    <mergeCell ref="B4:B5"/>
    <mergeCell ref="J10:M10"/>
  </mergeCells>
  <conditionalFormatting sqref="B37">
    <cfRule type="cellIs" dxfId="272" priority="38" operator="greaterThan">
      <formula>100</formula>
    </cfRule>
    <cfRule type="expression" dxfId="271" priority="39">
      <formula>"&gt;=100"</formula>
    </cfRule>
  </conditionalFormatting>
  <conditionalFormatting sqref="J13:J35">
    <cfRule type="cellIs" dxfId="270" priority="37" operator="equal">
      <formula>"Т_нестандартна!"</formula>
    </cfRule>
  </conditionalFormatting>
  <conditionalFormatting sqref="C37">
    <cfRule type="cellIs" dxfId="269" priority="35" operator="equal">
      <formula>"сума менше 100%!"</formula>
    </cfRule>
    <cfRule type="cellIs" dxfId="268" priority="36" operator="equal">
      <formula>"сума більше 100%!"</formula>
    </cfRule>
  </conditionalFormatting>
  <conditionalFormatting sqref="B37">
    <cfRule type="cellIs" dxfId="267" priority="33" operator="greaterThan">
      <formula>100</formula>
    </cfRule>
    <cfRule type="expression" dxfId="266" priority="34">
      <formula>"&gt;=100"</formula>
    </cfRule>
  </conditionalFormatting>
  <conditionalFormatting sqref="B37">
    <cfRule type="cellIs" dxfId="265" priority="31" operator="greaterThan">
      <formula>100</formula>
    </cfRule>
    <cfRule type="expression" dxfId="264" priority="32">
      <formula>"&gt;=100"</formula>
    </cfRule>
  </conditionalFormatting>
  <conditionalFormatting sqref="J13:J35">
    <cfRule type="cellIs" dxfId="263" priority="30" operator="equal">
      <formula>"Т_нестандартна!"</formula>
    </cfRule>
  </conditionalFormatting>
  <conditionalFormatting sqref="C37">
    <cfRule type="cellIs" dxfId="262" priority="28" operator="equal">
      <formula>"сума менше 100%!"</formula>
    </cfRule>
    <cfRule type="cellIs" dxfId="261" priority="29" operator="equal">
      <formula>"сума більше 100%!"</formula>
    </cfRule>
  </conditionalFormatting>
  <conditionalFormatting sqref="B37">
    <cfRule type="cellIs" dxfId="260" priority="26" operator="greaterThan">
      <formula>100</formula>
    </cfRule>
    <cfRule type="expression" dxfId="259" priority="27">
      <formula>"&gt;=100"</formula>
    </cfRule>
  </conditionalFormatting>
  <conditionalFormatting sqref="B37">
    <cfRule type="cellIs" dxfId="258" priority="24" operator="greaterThan">
      <formula>100</formula>
    </cfRule>
    <cfRule type="expression" dxfId="257" priority="25">
      <formula>"&gt;=100"</formula>
    </cfRule>
  </conditionalFormatting>
  <conditionalFormatting sqref="J13:J35">
    <cfRule type="cellIs" dxfId="256" priority="23" operator="equal">
      <formula>"Т_нестандартна!"</formula>
    </cfRule>
  </conditionalFormatting>
  <conditionalFormatting sqref="C37">
    <cfRule type="cellIs" dxfId="255" priority="21" operator="equal">
      <formula>"сума менше 100%!"</formula>
    </cfRule>
    <cfRule type="cellIs" dxfId="254" priority="22" operator="equal">
      <formula>"сума більше 100%!"</formula>
    </cfRule>
  </conditionalFormatting>
  <conditionalFormatting sqref="B37">
    <cfRule type="cellIs" dxfId="253" priority="19" operator="greaterThan">
      <formula>100</formula>
    </cfRule>
    <cfRule type="expression" dxfId="252" priority="20">
      <formula>"&gt;=100"</formula>
    </cfRule>
  </conditionalFormatting>
  <conditionalFormatting sqref="B37">
    <cfRule type="cellIs" dxfId="251" priority="17" operator="greaterThan">
      <formula>100</formula>
    </cfRule>
    <cfRule type="expression" dxfId="250" priority="18">
      <formula>"&gt;=100"</formula>
    </cfRule>
  </conditionalFormatting>
  <conditionalFormatting sqref="J13:J35">
    <cfRule type="cellIs" dxfId="249" priority="16" operator="equal">
      <formula>"Т_нестандартна!"</formula>
    </cfRule>
  </conditionalFormatting>
  <conditionalFormatting sqref="C37">
    <cfRule type="cellIs" dxfId="248" priority="14" operator="equal">
      <formula>"сума менше 100%!"</formula>
    </cfRule>
    <cfRule type="cellIs" dxfId="247" priority="15" operator="equal">
      <formula>"сума більше 100%!"</formula>
    </cfRule>
  </conditionalFormatting>
  <conditionalFormatting sqref="B37">
    <cfRule type="cellIs" dxfId="246" priority="12" operator="greaterThan">
      <formula>100</formula>
    </cfRule>
    <cfRule type="expression" dxfId="245" priority="13">
      <formula>"&gt;=100"</formula>
    </cfRule>
  </conditionalFormatting>
  <conditionalFormatting sqref="B37">
    <cfRule type="cellIs" dxfId="244" priority="10" operator="greaterThan">
      <formula>100</formula>
    </cfRule>
    <cfRule type="expression" dxfId="243" priority="11">
      <formula>"&gt;=100"</formula>
    </cfRule>
  </conditionalFormatting>
  <conditionalFormatting sqref="B37">
    <cfRule type="cellIs" dxfId="242" priority="8" operator="greaterThan">
      <formula>100</formula>
    </cfRule>
    <cfRule type="expression" dxfId="241" priority="9">
      <formula>"&gt;=100"</formula>
    </cfRule>
  </conditionalFormatting>
  <conditionalFormatting sqref="J13:J35">
    <cfRule type="cellIs" dxfId="240" priority="7" operator="equal">
      <formula>"Т_нестандартна!"</formula>
    </cfRule>
  </conditionalFormatting>
  <conditionalFormatting sqref="C37">
    <cfRule type="cellIs" dxfId="239" priority="5" operator="equal">
      <formula>"сума менше 100%!"</formula>
    </cfRule>
    <cfRule type="cellIs" dxfId="238" priority="6" operator="equal">
      <formula>"сума більше 100%!"</formula>
    </cfRule>
  </conditionalFormatting>
  <conditionalFormatting sqref="B37">
    <cfRule type="cellIs" dxfId="237" priority="3" operator="greaterThan">
      <formula>100</formula>
    </cfRule>
    <cfRule type="expression" dxfId="236" priority="4">
      <formula>"&gt;=100"</formula>
    </cfRule>
  </conditionalFormatting>
  <conditionalFormatting sqref="B37">
    <cfRule type="cellIs" dxfId="235" priority="1" operator="greaterThan">
      <formula>100</formula>
    </cfRule>
    <cfRule type="expression" dxfId="234"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dimension ref="B1:U50"/>
  <sheetViews>
    <sheetView topLeftCell="A13"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42917</v>
      </c>
      <c r="D6" s="94"/>
      <c r="R6"/>
      <c r="S6"/>
      <c r="T6" s="7"/>
      <c r="U6" s="7"/>
    </row>
    <row r="7" spans="2:21" ht="22.5" customHeight="1">
      <c r="B7" s="95" t="s">
        <v>77</v>
      </c>
      <c r="C7" s="97" t="s">
        <v>150</v>
      </c>
      <c r="D7" s="98"/>
      <c r="R7" s="99"/>
      <c r="S7" s="99"/>
      <c r="T7" s="7"/>
      <c r="U7" s="7"/>
    </row>
    <row r="8" spans="2:21" ht="30.75" customHeight="1" thickBot="1">
      <c r="B8" s="100" t="s">
        <v>79</v>
      </c>
      <c r="C8" s="101">
        <v>34.593600000000002</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95.150700000000001</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94.969913669999997</v>
      </c>
      <c r="L13" s="117">
        <f t="shared" ref="L13:L36" si="1">K13/$K$37</f>
        <v>0.95193734079642023</v>
      </c>
      <c r="M13" s="117">
        <f>(F13/G13)*(12.0108*E13/F13)</f>
        <v>0.53687919486068592</v>
      </c>
      <c r="N13" s="119">
        <f>M13*L13</f>
        <v>0.5110753530846045</v>
      </c>
      <c r="P13" s="120">
        <f>B13/100</f>
        <v>0.95150699999999999</v>
      </c>
      <c r="Q13" s="121"/>
      <c r="R13" s="121"/>
    </row>
    <row r="14" spans="2:21" ht="12.75">
      <c r="B14" s="114">
        <v>2.6707428571428573</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2.6493769142857144</v>
      </c>
      <c r="L14" s="117">
        <f t="shared" si="1"/>
        <v>2.6556208351585085E-2</v>
      </c>
      <c r="M14" s="117">
        <f t="shared" ref="M14:M36" si="3">(F14/G14)*(12.0108*E14/F14)</f>
        <v>1.080361137883973</v>
      </c>
      <c r="N14" s="119">
        <f t="shared" ref="N14:N36" si="4">M14*L14</f>
        <v>2.869029547260233E-2</v>
      </c>
      <c r="P14" s="120">
        <f t="shared" ref="P14:P36" si="5">B14/100</f>
        <v>2.6707428571428573E-2</v>
      </c>
      <c r="Q14" s="121"/>
      <c r="R14" s="121"/>
    </row>
    <row r="15" spans="2:21" ht="12.75">
      <c r="B15" s="114">
        <v>0.88524285714285711</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0.87054782571428568</v>
      </c>
      <c r="L15" s="117">
        <f t="shared" si="1"/>
        <v>8.7259948990386672E-3</v>
      </c>
      <c r="M15" s="117">
        <f t="shared" si="3"/>
        <v>1.6347136192509168</v>
      </c>
      <c r="N15" s="119">
        <f t="shared" si="4"/>
        <v>1.4264502702972538E-2</v>
      </c>
      <c r="P15" s="120">
        <f t="shared" si="5"/>
        <v>8.8524285714285719E-3</v>
      </c>
      <c r="Q15" s="121"/>
      <c r="R15" s="121"/>
    </row>
    <row r="16" spans="2:21" ht="24">
      <c r="B16" s="114">
        <v>0.13811428571428572</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0.13410897142857142</v>
      </c>
      <c r="L16" s="117">
        <f t="shared" si="1"/>
        <v>1.3442503283962119E-3</v>
      </c>
      <c r="M16" s="117">
        <f>(F16/G16)*(12.0108*E16/F16)</f>
        <v>2.2074526236475824</v>
      </c>
      <c r="N16" s="119">
        <f>M16*L16</f>
        <v>2.9673689142573423E-3</v>
      </c>
      <c r="P16" s="120">
        <f>B16/100</f>
        <v>1.3811428571428573E-3</v>
      </c>
      <c r="Q16" s="121"/>
      <c r="R16" s="121"/>
    </row>
    <row r="17" spans="2:18" ht="12.75">
      <c r="B17" s="114">
        <v>0.14201904761904766</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0.13750284190476195</v>
      </c>
      <c r="L17" s="117">
        <f t="shared" si="1"/>
        <v>1.3782690182240077E-3</v>
      </c>
      <c r="M17" s="117">
        <f t="shared" si="3"/>
        <v>2.2138364982047127</v>
      </c>
      <c r="N17" s="119">
        <f t="shared" si="4"/>
        <v>3.0512622568890846E-3</v>
      </c>
      <c r="P17" s="120">
        <f t="shared" si="5"/>
        <v>1.4201904761904766E-3</v>
      </c>
      <c r="Q17" s="121"/>
      <c r="R17" s="121"/>
    </row>
    <row r="18" spans="2:18" ht="12.75" hidden="1" customHeight="1">
      <c r="B18" s="114">
        <v>1.7666666666666668E-3</v>
      </c>
      <c r="C18" s="115" t="s">
        <v>107</v>
      </c>
      <c r="D18" s="116" t="s">
        <v>108</v>
      </c>
      <c r="E18" s="117">
        <v>5</v>
      </c>
      <c r="F18" s="118">
        <v>70.134</v>
      </c>
      <c r="G18" s="118">
        <f t="shared" si="0"/>
        <v>21.293395</v>
      </c>
      <c r="H18" s="118">
        <v>0.93500000000000005</v>
      </c>
      <c r="I18" s="118">
        <v>0.95</v>
      </c>
      <c r="J18" s="118">
        <f t="shared" si="6"/>
        <v>0.95</v>
      </c>
      <c r="K18" s="117">
        <f t="shared" si="2"/>
        <v>1.6783333333333333E-3</v>
      </c>
      <c r="L18" s="117">
        <f t="shared" si="1"/>
        <v>1.6822887465759717E-5</v>
      </c>
      <c r="M18" s="117">
        <f t="shared" si="3"/>
        <v>2.820311181002372</v>
      </c>
      <c r="N18" s="119">
        <f t="shared" si="4"/>
        <v>4.7445777616426787E-5</v>
      </c>
      <c r="P18" s="120">
        <f t="shared" si="5"/>
        <v>1.7666666666666668E-5</v>
      </c>
      <c r="Q18" s="121"/>
      <c r="R18" s="121"/>
    </row>
    <row r="19" spans="2:18" ht="24">
      <c r="B19" s="114">
        <v>1.7666666666666668E-3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1.6942333333333334E-3</v>
      </c>
      <c r="L19" s="117">
        <f t="shared" si="1"/>
        <v>1.6982262189119548E-5</v>
      </c>
      <c r="M19" s="117">
        <f>(F19/G19)*(12.0108*E19/F19)</f>
        <v>2.7938431928594927</v>
      </c>
      <c r="N19" s="119">
        <f>M19*L19</f>
        <v>4.7445777616426794E-5</v>
      </c>
      <c r="P19" s="120">
        <f>B19/100</f>
        <v>1.7666666666666668E-5</v>
      </c>
      <c r="Q19" s="121"/>
    </row>
    <row r="20" spans="2:18" ht="24">
      <c r="B20" s="114">
        <v>2.916190476190476E-2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2.7791295238095235E-2</v>
      </c>
      <c r="L20" s="117">
        <f t="shared" si="1"/>
        <v>2.785679239234439E-4</v>
      </c>
      <c r="M20" s="117">
        <f>(F20/G20)*(12.0108*E20/F20)</f>
        <v>2.8114329716183142</v>
      </c>
      <c r="N20" s="119">
        <f>M20*L20</f>
        <v>7.8317504615363234E-4</v>
      </c>
      <c r="P20" s="120">
        <f>B20/100</f>
        <v>2.9161904761904761E-4</v>
      </c>
      <c r="Q20" s="121"/>
    </row>
    <row r="21" spans="2:18" ht="12.75">
      <c r="B21" s="114">
        <v>2.127142857142857E-2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2.0101499999999998E-2</v>
      </c>
      <c r="L21" s="117">
        <f t="shared" si="1"/>
        <v>2.0148874224010065E-4</v>
      </c>
      <c r="M21" s="117">
        <f t="shared" si="3"/>
        <v>2.8352334623833371</v>
      </c>
      <c r="N21" s="119">
        <f t="shared" si="4"/>
        <v>5.7126762429266431E-4</v>
      </c>
      <c r="P21" s="120">
        <f t="shared" si="5"/>
        <v>2.127142857142857E-4</v>
      </c>
      <c r="Q21" s="121"/>
    </row>
    <row r="22" spans="2:18" ht="12.75">
      <c r="B22" s="114">
        <v>2.3361904761904768E-2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2.1469590476190483E-2</v>
      </c>
      <c r="L22" s="117">
        <f t="shared" si="1"/>
        <v>2.1520188948375316E-4</v>
      </c>
      <c r="M22" s="117">
        <f t="shared" si="3"/>
        <v>3.4985361766514727</v>
      </c>
      <c r="N22" s="119">
        <f t="shared" si="4"/>
        <v>7.5289159564266258E-4</v>
      </c>
      <c r="P22" s="120">
        <f t="shared" si="5"/>
        <v>2.3361904761904769E-4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0.69543333333333346</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0.69522470333333353</v>
      </c>
      <c r="L32" s="117">
        <f t="shared" si="1"/>
        <v>6.9686317463313928E-3</v>
      </c>
      <c r="M32" s="117">
        <f t="shared" si="3"/>
        <v>0</v>
      </c>
      <c r="N32" s="119">
        <f t="shared" si="4"/>
        <v>0</v>
      </c>
      <c r="P32" s="120">
        <f t="shared" si="5"/>
        <v>6.9543333333333349E-3</v>
      </c>
      <c r="Q32" s="121"/>
    </row>
    <row r="33" spans="2:17" ht="13.5" thickBot="1">
      <c r="B33" s="114">
        <v>0.23672380952380948</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0.23546917333333328</v>
      </c>
      <c r="L33" s="117">
        <f t="shared" si="1"/>
        <v>2.3602411547023641E-3</v>
      </c>
      <c r="M33" s="117">
        <f t="shared" si="3"/>
        <v>0.5387143102346944</v>
      </c>
      <c r="N33" s="119">
        <f t="shared" si="4"/>
        <v>1.2714956856430227E-3</v>
      </c>
      <c r="P33" s="120">
        <f t="shared" si="5"/>
        <v>2.3672380952380946E-3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99.764879052380934</v>
      </c>
      <c r="L37" s="142"/>
      <c r="M37" s="139"/>
      <c r="N37" s="143">
        <f>SUM(N13:N36)</f>
        <v>0.56352250393829062</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0.52507648627236603</v>
      </c>
      <c r="K43" s="146"/>
      <c r="L43" s="146"/>
      <c r="N43" s="146"/>
    </row>
    <row r="44" spans="2:17" ht="30" customHeight="1" thickBot="1">
      <c r="B44" s="153" t="s">
        <v>146</v>
      </c>
      <c r="C44" s="154">
        <f>C43/1000</f>
        <v>5.2507648627236599E-4</v>
      </c>
      <c r="D44" s="155"/>
      <c r="E44" s="155"/>
      <c r="F44" s="155"/>
      <c r="K44" s="146"/>
      <c r="L44" s="146"/>
      <c r="N44" s="146"/>
    </row>
    <row r="45" spans="2:17" ht="29.25" customHeight="1" thickBot="1">
      <c r="B45" s="156" t="s">
        <v>147</v>
      </c>
      <c r="C45" s="157">
        <f>C44/C8</f>
        <v>1.5178428561131711E-5</v>
      </c>
      <c r="D45" s="155"/>
      <c r="E45" s="155"/>
      <c r="F45" s="155"/>
      <c r="K45" s="146"/>
      <c r="N45" s="146"/>
    </row>
    <row r="46" spans="2:17" ht="30" customHeight="1" thickBot="1">
      <c r="B46" s="156" t="s">
        <v>148</v>
      </c>
      <c r="C46" s="157">
        <f>C45*1000000</f>
        <v>15.17842856113171</v>
      </c>
      <c r="D46" s="155"/>
      <c r="E46" s="155"/>
      <c r="F46" s="155"/>
      <c r="N46" s="146"/>
    </row>
    <row r="47" spans="2:17" ht="29.25" thickBot="1">
      <c r="B47" s="158" t="s">
        <v>149</v>
      </c>
      <c r="C47" s="159">
        <f>3.664*C46</f>
        <v>55.613762247986585</v>
      </c>
      <c r="N47" s="146"/>
    </row>
    <row r="48" spans="2:17">
      <c r="N48" s="146"/>
    </row>
    <row r="49" spans="14:14">
      <c r="N49" s="146"/>
    </row>
    <row r="50" spans="14:14">
      <c r="N50" s="146"/>
    </row>
  </sheetData>
  <mergeCells count="2">
    <mergeCell ref="B4:B5"/>
    <mergeCell ref="J10:M10"/>
  </mergeCells>
  <conditionalFormatting sqref="B37">
    <cfRule type="cellIs" dxfId="233" priority="38" operator="greaterThan">
      <formula>100</formula>
    </cfRule>
    <cfRule type="expression" dxfId="232" priority="39">
      <formula>"&gt;=100"</formula>
    </cfRule>
  </conditionalFormatting>
  <conditionalFormatting sqref="J13:J35">
    <cfRule type="cellIs" dxfId="231" priority="37" operator="equal">
      <formula>"Т_нестандартна!"</formula>
    </cfRule>
  </conditionalFormatting>
  <conditionalFormatting sqref="C37">
    <cfRule type="cellIs" dxfId="230" priority="35" operator="equal">
      <formula>"сума менше 100%!"</formula>
    </cfRule>
    <cfRule type="cellIs" dxfId="229" priority="36" operator="equal">
      <formula>"сума більше 100%!"</formula>
    </cfRule>
  </conditionalFormatting>
  <conditionalFormatting sqref="B37">
    <cfRule type="cellIs" dxfId="228" priority="33" operator="greaterThan">
      <formula>100</formula>
    </cfRule>
    <cfRule type="expression" dxfId="227" priority="34">
      <formula>"&gt;=100"</formula>
    </cfRule>
  </conditionalFormatting>
  <conditionalFormatting sqref="B37">
    <cfRule type="cellIs" dxfId="226" priority="31" operator="greaterThan">
      <formula>100</formula>
    </cfRule>
    <cfRule type="expression" dxfId="225" priority="32">
      <formula>"&gt;=100"</formula>
    </cfRule>
  </conditionalFormatting>
  <conditionalFormatting sqref="J13:J35">
    <cfRule type="cellIs" dxfId="224" priority="30" operator="equal">
      <formula>"Т_нестандартна!"</formula>
    </cfRule>
  </conditionalFormatting>
  <conditionalFormatting sqref="C37">
    <cfRule type="cellIs" dxfId="223" priority="28" operator="equal">
      <formula>"сума менше 100%!"</formula>
    </cfRule>
    <cfRule type="cellIs" dxfId="222" priority="29" operator="equal">
      <formula>"сума більше 100%!"</formula>
    </cfRule>
  </conditionalFormatting>
  <conditionalFormatting sqref="B37">
    <cfRule type="cellIs" dxfId="221" priority="26" operator="greaterThan">
      <formula>100</formula>
    </cfRule>
    <cfRule type="expression" dxfId="220" priority="27">
      <formula>"&gt;=100"</formula>
    </cfRule>
  </conditionalFormatting>
  <conditionalFormatting sqref="B37">
    <cfRule type="cellIs" dxfId="219" priority="24" operator="greaterThan">
      <formula>100</formula>
    </cfRule>
    <cfRule type="expression" dxfId="218" priority="25">
      <formula>"&gt;=100"</formula>
    </cfRule>
  </conditionalFormatting>
  <conditionalFormatting sqref="J13:J35">
    <cfRule type="cellIs" dxfId="217" priority="23" operator="equal">
      <formula>"Т_нестандартна!"</formula>
    </cfRule>
  </conditionalFormatting>
  <conditionalFormatting sqref="C37">
    <cfRule type="cellIs" dxfId="216" priority="21" operator="equal">
      <formula>"сума менше 100%!"</formula>
    </cfRule>
    <cfRule type="cellIs" dxfId="215" priority="22" operator="equal">
      <formula>"сума більше 100%!"</formula>
    </cfRule>
  </conditionalFormatting>
  <conditionalFormatting sqref="B37">
    <cfRule type="cellIs" dxfId="214" priority="19" operator="greaterThan">
      <formula>100</formula>
    </cfRule>
    <cfRule type="expression" dxfId="213" priority="20">
      <formula>"&gt;=100"</formula>
    </cfRule>
  </conditionalFormatting>
  <conditionalFormatting sqref="B37">
    <cfRule type="cellIs" dxfId="212" priority="17" operator="greaterThan">
      <formula>100</formula>
    </cfRule>
    <cfRule type="expression" dxfId="211" priority="18">
      <formula>"&gt;=100"</formula>
    </cfRule>
  </conditionalFormatting>
  <conditionalFormatting sqref="J13:J35">
    <cfRule type="cellIs" dxfId="210" priority="16" operator="equal">
      <formula>"Т_нестандартна!"</formula>
    </cfRule>
  </conditionalFormatting>
  <conditionalFormatting sqref="C37">
    <cfRule type="cellIs" dxfId="209" priority="14" operator="equal">
      <formula>"сума менше 100%!"</formula>
    </cfRule>
    <cfRule type="cellIs" dxfId="208" priority="15" operator="equal">
      <formula>"сума більше 100%!"</formula>
    </cfRule>
  </conditionalFormatting>
  <conditionalFormatting sqref="B37">
    <cfRule type="cellIs" dxfId="207" priority="12" operator="greaterThan">
      <formula>100</formula>
    </cfRule>
    <cfRule type="expression" dxfId="206" priority="13">
      <formula>"&gt;=100"</formula>
    </cfRule>
  </conditionalFormatting>
  <conditionalFormatting sqref="B37">
    <cfRule type="cellIs" dxfId="205" priority="10" operator="greaterThan">
      <formula>100</formula>
    </cfRule>
    <cfRule type="expression" dxfId="204" priority="11">
      <formula>"&gt;=100"</formula>
    </cfRule>
  </conditionalFormatting>
  <conditionalFormatting sqref="B37">
    <cfRule type="cellIs" dxfId="203" priority="8" operator="greaterThan">
      <formula>100</formula>
    </cfRule>
    <cfRule type="expression" dxfId="202" priority="9">
      <formula>"&gt;=100"</formula>
    </cfRule>
  </conditionalFormatting>
  <conditionalFormatting sqref="J13:J35">
    <cfRule type="cellIs" dxfId="201" priority="7" operator="equal">
      <formula>"Т_нестандартна!"</formula>
    </cfRule>
  </conditionalFormatting>
  <conditionalFormatting sqref="C37">
    <cfRule type="cellIs" dxfId="200" priority="5" operator="equal">
      <formula>"сума менше 100%!"</formula>
    </cfRule>
    <cfRule type="cellIs" dxfId="199" priority="6" operator="equal">
      <formula>"сума більше 100%!"</formula>
    </cfRule>
  </conditionalFormatting>
  <conditionalFormatting sqref="B37">
    <cfRule type="cellIs" dxfId="198" priority="3" operator="greaterThan">
      <formula>100</formula>
    </cfRule>
    <cfRule type="expression" dxfId="197" priority="4">
      <formula>"&gt;=100"</formula>
    </cfRule>
  </conditionalFormatting>
  <conditionalFormatting sqref="B37">
    <cfRule type="cellIs" dxfId="196" priority="1" operator="greaterThan">
      <formula>100</formula>
    </cfRule>
    <cfRule type="expression" dxfId="195"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1.xml><?xml version="1.0" encoding="utf-8"?>
<worksheet xmlns="http://schemas.openxmlformats.org/spreadsheetml/2006/main" xmlns:r="http://schemas.openxmlformats.org/officeDocument/2006/relationships">
  <dimension ref="B1:U50"/>
  <sheetViews>
    <sheetView topLeftCell="A31"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42948</v>
      </c>
      <c r="D6" s="94"/>
      <c r="R6"/>
      <c r="S6"/>
      <c r="T6" s="7"/>
      <c r="U6" s="7"/>
    </row>
    <row r="7" spans="2:21" ht="26.25" customHeight="1">
      <c r="B7" s="95" t="s">
        <v>77</v>
      </c>
      <c r="C7" s="97" t="s">
        <v>150</v>
      </c>
      <c r="D7" s="98"/>
      <c r="R7" s="99"/>
      <c r="S7" s="99"/>
      <c r="T7" s="7"/>
      <c r="U7" s="7"/>
    </row>
    <row r="8" spans="2:21" ht="30.75" customHeight="1" thickBot="1">
      <c r="B8" s="100" t="s">
        <v>79</v>
      </c>
      <c r="C8" s="101">
        <v>34.463500000000003</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95.437995454545458</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95.256663263181821</v>
      </c>
      <c r="L13" s="117">
        <f t="shared" ref="L13:L36" si="1">K13/$K$37</f>
        <v>0.95478112022427408</v>
      </c>
      <c r="M13" s="117">
        <f>(F13/G13)*(12.0108*E13/F13)</f>
        <v>0.53687919486068592</v>
      </c>
      <c r="N13" s="119">
        <f>M13*L13</f>
        <v>0.51260211909419207</v>
      </c>
      <c r="P13" s="120">
        <f>B13/100</f>
        <v>0.95437995454545455</v>
      </c>
      <c r="Q13" s="121"/>
      <c r="R13" s="121"/>
    </row>
    <row r="14" spans="2:21" ht="12.75">
      <c r="B14" s="114">
        <v>2.4822136363636362</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2.4623559272727271</v>
      </c>
      <c r="L14" s="117">
        <f t="shared" si="1"/>
        <v>2.4680803107041412E-2</v>
      </c>
      <c r="M14" s="117">
        <f t="shared" ref="M14:M36" si="3">(F14/G14)*(12.0108*E14/F14)</f>
        <v>1.080361137883973</v>
      </c>
      <c r="N14" s="119">
        <f t="shared" ref="N14:N36" si="4">M14*L14</f>
        <v>2.6664180528613555E-2</v>
      </c>
      <c r="P14" s="120">
        <f t="shared" ref="P14:P36" si="5">B14/100</f>
        <v>2.4822136363636362E-2</v>
      </c>
      <c r="Q14" s="121"/>
      <c r="R14" s="121"/>
    </row>
    <row r="15" spans="2:21" ht="12.75">
      <c r="B15" s="114">
        <v>0.81099545454545452</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0.79753293000000003</v>
      </c>
      <c r="L15" s="117">
        <f t="shared" si="1"/>
        <v>7.9938700163925142E-3</v>
      </c>
      <c r="M15" s="117">
        <f t="shared" si="3"/>
        <v>1.6347136192509168</v>
      </c>
      <c r="N15" s="119">
        <f t="shared" si="4"/>
        <v>1.3067688186318392E-2</v>
      </c>
      <c r="P15" s="120">
        <f t="shared" si="5"/>
        <v>8.1099545454545452E-3</v>
      </c>
      <c r="Q15" s="121"/>
      <c r="R15" s="121"/>
    </row>
    <row r="16" spans="2:21" ht="24">
      <c r="B16" s="114">
        <v>0.12629090909090909</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0.12262847272727273</v>
      </c>
      <c r="L16" s="117">
        <f t="shared" si="1"/>
        <v>1.2291355433944938E-3</v>
      </c>
      <c r="M16" s="117">
        <f>(F16/G16)*(12.0108*E16/F16)</f>
        <v>2.2074526236475824</v>
      </c>
      <c r="N16" s="119">
        <f>M16*L16</f>
        <v>2.7132584800846722E-3</v>
      </c>
      <c r="P16" s="120">
        <f>B16/100</f>
        <v>1.262909090909091E-3</v>
      </c>
      <c r="Q16" s="121"/>
      <c r="R16" s="121"/>
    </row>
    <row r="17" spans="2:18" ht="12.75">
      <c r="B17" s="114">
        <v>0.13210454545454547</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0.12790362090909091</v>
      </c>
      <c r="L17" s="117">
        <f t="shared" si="1"/>
        <v>1.2820096596804053E-3</v>
      </c>
      <c r="M17" s="117">
        <f t="shared" si="3"/>
        <v>2.2138364982047127</v>
      </c>
      <c r="N17" s="119">
        <f t="shared" si="4"/>
        <v>2.8381597756514838E-3</v>
      </c>
      <c r="P17" s="120">
        <f t="shared" si="5"/>
        <v>1.3210454545454547E-3</v>
      </c>
      <c r="Q17" s="121"/>
      <c r="R17" s="121"/>
    </row>
    <row r="18" spans="2:18" ht="12.75" hidden="1" customHeight="1">
      <c r="B18" s="114">
        <v>1.7363636363636364E-3</v>
      </c>
      <c r="C18" s="115" t="s">
        <v>107</v>
      </c>
      <c r="D18" s="116" t="s">
        <v>108</v>
      </c>
      <c r="E18" s="117">
        <v>5</v>
      </c>
      <c r="F18" s="118">
        <v>70.134</v>
      </c>
      <c r="G18" s="118">
        <f t="shared" si="0"/>
        <v>21.293395</v>
      </c>
      <c r="H18" s="118">
        <v>0.93500000000000005</v>
      </c>
      <c r="I18" s="118">
        <v>0.95</v>
      </c>
      <c r="J18" s="118">
        <f t="shared" si="6"/>
        <v>0.95</v>
      </c>
      <c r="K18" s="117">
        <f t="shared" si="2"/>
        <v>1.6495454545454545E-3</v>
      </c>
      <c r="L18" s="117">
        <f t="shared" si="1"/>
        <v>1.6533802497368317E-5</v>
      </c>
      <c r="M18" s="117">
        <f t="shared" si="3"/>
        <v>2.820311181002372</v>
      </c>
      <c r="N18" s="119">
        <f t="shared" si="4"/>
        <v>4.6630468047812807E-5</v>
      </c>
      <c r="P18" s="120">
        <f t="shared" si="5"/>
        <v>1.7363636363636363E-5</v>
      </c>
      <c r="Q18" s="121"/>
      <c r="R18" s="121"/>
    </row>
    <row r="19" spans="2:18" ht="24">
      <c r="B19" s="114">
        <v>1.7363636363636364E-3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1.6651727272727272E-3</v>
      </c>
      <c r="L19" s="117">
        <f t="shared" si="1"/>
        <v>1.6690438521027594E-5</v>
      </c>
      <c r="M19" s="117">
        <f>(F19/G19)*(12.0108*E19/F19)</f>
        <v>2.7938431928594927</v>
      </c>
      <c r="N19" s="119">
        <f>M19*L19</f>
        <v>4.66304680478128E-5</v>
      </c>
      <c r="P19" s="120">
        <f>B19/100</f>
        <v>1.7363636363636363E-5</v>
      </c>
      <c r="Q19" s="121"/>
    </row>
    <row r="20" spans="2:18" ht="24">
      <c r="B20" s="114">
        <v>2.7559090909090912E-2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2.6263813636363636E-2</v>
      </c>
      <c r="L20" s="117">
        <f t="shared" si="1"/>
        <v>2.6324870666324479E-4</v>
      </c>
      <c r="M20" s="117">
        <f>(F20/G20)*(12.0108*E20/F20)</f>
        <v>2.8114329716183142</v>
      </c>
      <c r="N20" s="119">
        <f>M20*L20</f>
        <v>7.4010609364892426E-4</v>
      </c>
      <c r="P20" s="120">
        <f>B20/100</f>
        <v>2.7559090909090914E-4</v>
      </c>
      <c r="Q20" s="121"/>
    </row>
    <row r="21" spans="2:18" ht="12.75">
      <c r="B21" s="114">
        <v>2.0445454545454548E-2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1.9320954545454547E-2</v>
      </c>
      <c r="L21" s="117">
        <f t="shared" si="1"/>
        <v>1.9365871103152037E-4</v>
      </c>
      <c r="M21" s="117">
        <f t="shared" si="3"/>
        <v>2.8352334623833371</v>
      </c>
      <c r="N21" s="119">
        <f t="shared" si="4"/>
        <v>5.4906765779859162E-4</v>
      </c>
      <c r="P21" s="120">
        <f t="shared" si="5"/>
        <v>2.0445454545454548E-4</v>
      </c>
      <c r="Q21" s="121"/>
    </row>
    <row r="22" spans="2:18" ht="12.75">
      <c r="B22" s="114">
        <v>2.5004545454545456E-2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2.2979177272727275E-2</v>
      </c>
      <c r="L22" s="117">
        <f t="shared" si="1"/>
        <v>2.3032598315636055E-4</v>
      </c>
      <c r="M22" s="117">
        <f t="shared" si="3"/>
        <v>3.4985361766514727</v>
      </c>
      <c r="N22" s="119">
        <f t="shared" si="4"/>
        <v>8.0580378449534511E-4</v>
      </c>
      <c r="P22" s="120">
        <f t="shared" si="5"/>
        <v>2.5004545454545456E-4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0.7100363636363638</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0.70982335272727293</v>
      </c>
      <c r="L32" s="117">
        <f t="shared" si="1"/>
        <v>7.1147352076130011E-3</v>
      </c>
      <c r="M32" s="117">
        <f t="shared" si="3"/>
        <v>0</v>
      </c>
      <c r="N32" s="119">
        <f t="shared" si="4"/>
        <v>0</v>
      </c>
      <c r="P32" s="120">
        <f t="shared" si="5"/>
        <v>7.1003636363636382E-3</v>
      </c>
      <c r="Q32" s="121"/>
    </row>
    <row r="33" spans="2:17" ht="13.5" thickBot="1">
      <c r="B33" s="114">
        <v>0.22044545454545458</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0.21927709363636369</v>
      </c>
      <c r="L33" s="117">
        <f t="shared" si="1"/>
        <v>2.1978685997347115E-3</v>
      </c>
      <c r="M33" s="117">
        <f t="shared" si="3"/>
        <v>0.5387143102346944</v>
      </c>
      <c r="N33" s="119">
        <f t="shared" si="4"/>
        <v>1.1840232666925788E-3</v>
      </c>
      <c r="P33" s="120">
        <f t="shared" si="5"/>
        <v>2.2044545454545459E-3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99.768063324090903</v>
      </c>
      <c r="L37" s="142"/>
      <c r="M37" s="139"/>
      <c r="N37" s="143">
        <f>SUM(N13:N36)</f>
        <v>0.5612576678035911</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0.52296616735647594</v>
      </c>
      <c r="K43" s="146"/>
      <c r="L43" s="146"/>
      <c r="N43" s="146"/>
    </row>
    <row r="44" spans="2:17" ht="30" customHeight="1" thickBot="1">
      <c r="B44" s="153" t="s">
        <v>146</v>
      </c>
      <c r="C44" s="154">
        <f>C43/1000</f>
        <v>5.2296616735647593E-4</v>
      </c>
      <c r="D44" s="155"/>
      <c r="E44" s="155"/>
      <c r="F44" s="155"/>
      <c r="K44" s="146"/>
      <c r="L44" s="146"/>
      <c r="N44" s="146"/>
    </row>
    <row r="45" spans="2:17" ht="29.25" customHeight="1" thickBot="1">
      <c r="B45" s="156" t="s">
        <v>147</v>
      </c>
      <c r="C45" s="157">
        <f>C44/C8</f>
        <v>1.5174493808129641E-5</v>
      </c>
      <c r="D45" s="155"/>
      <c r="E45" s="155"/>
      <c r="F45" s="155"/>
      <c r="K45" s="146"/>
      <c r="N45" s="146"/>
    </row>
    <row r="46" spans="2:17" ht="30" customHeight="1" thickBot="1">
      <c r="B46" s="156" t="s">
        <v>148</v>
      </c>
      <c r="C46" s="157">
        <f>C45*1000000</f>
        <v>15.174493808129641</v>
      </c>
      <c r="D46" s="155"/>
      <c r="E46" s="155"/>
      <c r="F46" s="155"/>
      <c r="N46" s="146"/>
    </row>
    <row r="47" spans="2:17" ht="29.25" thickBot="1">
      <c r="B47" s="158" t="s">
        <v>149</v>
      </c>
      <c r="C47" s="159">
        <f>3.664*C46</f>
        <v>55.599345312987012</v>
      </c>
      <c r="N47" s="146"/>
    </row>
    <row r="48" spans="2:17">
      <c r="N48" s="146"/>
    </row>
    <row r="49" spans="14:14">
      <c r="N49" s="146"/>
    </row>
    <row r="50" spans="14:14">
      <c r="N50" s="146"/>
    </row>
  </sheetData>
  <mergeCells count="2">
    <mergeCell ref="B4:B5"/>
    <mergeCell ref="J10:M10"/>
  </mergeCells>
  <conditionalFormatting sqref="B37">
    <cfRule type="cellIs" dxfId="194" priority="38" operator="greaterThan">
      <formula>100</formula>
    </cfRule>
    <cfRule type="expression" dxfId="193" priority="39">
      <formula>"&gt;=100"</formula>
    </cfRule>
  </conditionalFormatting>
  <conditionalFormatting sqref="J13:J35">
    <cfRule type="cellIs" dxfId="192" priority="37" operator="equal">
      <formula>"Т_нестандартна!"</formula>
    </cfRule>
  </conditionalFormatting>
  <conditionalFormatting sqref="C37">
    <cfRule type="cellIs" dxfId="191" priority="35" operator="equal">
      <formula>"сума менше 100%!"</formula>
    </cfRule>
    <cfRule type="cellIs" dxfId="190" priority="36" operator="equal">
      <formula>"сума більше 100%!"</formula>
    </cfRule>
  </conditionalFormatting>
  <conditionalFormatting sqref="B37">
    <cfRule type="cellIs" dxfId="189" priority="33" operator="greaterThan">
      <formula>100</formula>
    </cfRule>
    <cfRule type="expression" dxfId="188" priority="34">
      <formula>"&gt;=100"</formula>
    </cfRule>
  </conditionalFormatting>
  <conditionalFormatting sqref="B37">
    <cfRule type="cellIs" dxfId="187" priority="31" operator="greaterThan">
      <formula>100</formula>
    </cfRule>
    <cfRule type="expression" dxfId="186" priority="32">
      <formula>"&gt;=100"</formula>
    </cfRule>
  </conditionalFormatting>
  <conditionalFormatting sqref="J13:J35">
    <cfRule type="cellIs" dxfId="185" priority="30" operator="equal">
      <formula>"Т_нестандартна!"</formula>
    </cfRule>
  </conditionalFormatting>
  <conditionalFormatting sqref="C37">
    <cfRule type="cellIs" dxfId="184" priority="28" operator="equal">
      <formula>"сума менше 100%!"</formula>
    </cfRule>
    <cfRule type="cellIs" dxfId="183" priority="29" operator="equal">
      <formula>"сума більше 100%!"</formula>
    </cfRule>
  </conditionalFormatting>
  <conditionalFormatting sqref="B37">
    <cfRule type="cellIs" dxfId="182" priority="26" operator="greaterThan">
      <formula>100</formula>
    </cfRule>
    <cfRule type="expression" dxfId="181" priority="27">
      <formula>"&gt;=100"</formula>
    </cfRule>
  </conditionalFormatting>
  <conditionalFormatting sqref="B37">
    <cfRule type="cellIs" dxfId="180" priority="24" operator="greaterThan">
      <formula>100</formula>
    </cfRule>
    <cfRule type="expression" dxfId="179" priority="25">
      <formula>"&gt;=100"</formula>
    </cfRule>
  </conditionalFormatting>
  <conditionalFormatting sqref="J13:J35">
    <cfRule type="cellIs" dxfId="178" priority="23" operator="equal">
      <formula>"Т_нестандартна!"</formula>
    </cfRule>
  </conditionalFormatting>
  <conditionalFormatting sqref="C37">
    <cfRule type="cellIs" dxfId="177" priority="21" operator="equal">
      <formula>"сума менше 100%!"</formula>
    </cfRule>
    <cfRule type="cellIs" dxfId="176" priority="22" operator="equal">
      <formula>"сума більше 100%!"</formula>
    </cfRule>
  </conditionalFormatting>
  <conditionalFormatting sqref="B37">
    <cfRule type="cellIs" dxfId="175" priority="19" operator="greaterThan">
      <formula>100</formula>
    </cfRule>
    <cfRule type="expression" dxfId="174" priority="20">
      <formula>"&gt;=100"</formula>
    </cfRule>
  </conditionalFormatting>
  <conditionalFormatting sqref="B37">
    <cfRule type="cellIs" dxfId="173" priority="17" operator="greaterThan">
      <formula>100</formula>
    </cfRule>
    <cfRule type="expression" dxfId="172" priority="18">
      <formula>"&gt;=100"</formula>
    </cfRule>
  </conditionalFormatting>
  <conditionalFormatting sqref="J13:J35">
    <cfRule type="cellIs" dxfId="171" priority="16" operator="equal">
      <formula>"Т_нестандартна!"</formula>
    </cfRule>
  </conditionalFormatting>
  <conditionalFormatting sqref="C37">
    <cfRule type="cellIs" dxfId="170" priority="14" operator="equal">
      <formula>"сума менше 100%!"</formula>
    </cfRule>
    <cfRule type="cellIs" dxfId="169" priority="15" operator="equal">
      <formula>"сума більше 100%!"</formula>
    </cfRule>
  </conditionalFormatting>
  <conditionalFormatting sqref="B37">
    <cfRule type="cellIs" dxfId="168" priority="12" operator="greaterThan">
      <formula>100</formula>
    </cfRule>
    <cfRule type="expression" dxfId="167" priority="13">
      <formula>"&gt;=100"</formula>
    </cfRule>
  </conditionalFormatting>
  <conditionalFormatting sqref="B37">
    <cfRule type="cellIs" dxfId="166" priority="10" operator="greaterThan">
      <formula>100</formula>
    </cfRule>
    <cfRule type="expression" dxfId="165" priority="11">
      <formula>"&gt;=100"</formula>
    </cfRule>
  </conditionalFormatting>
  <conditionalFormatting sqref="B37">
    <cfRule type="cellIs" dxfId="164" priority="8" operator="greaterThan">
      <formula>100</formula>
    </cfRule>
    <cfRule type="expression" dxfId="163" priority="9">
      <formula>"&gt;=100"</formula>
    </cfRule>
  </conditionalFormatting>
  <conditionalFormatting sqref="J13:J35">
    <cfRule type="cellIs" dxfId="162" priority="7" operator="equal">
      <formula>"Т_нестандартна!"</formula>
    </cfRule>
  </conditionalFormatting>
  <conditionalFormatting sqref="C37">
    <cfRule type="cellIs" dxfId="161" priority="5" operator="equal">
      <formula>"сума менше 100%!"</formula>
    </cfRule>
    <cfRule type="cellIs" dxfId="160" priority="6" operator="equal">
      <formula>"сума більше 100%!"</formula>
    </cfRule>
  </conditionalFormatting>
  <conditionalFormatting sqref="B37">
    <cfRule type="cellIs" dxfId="159" priority="3" operator="greaterThan">
      <formula>100</formula>
    </cfRule>
    <cfRule type="expression" dxfId="158" priority="4">
      <formula>"&gt;=100"</formula>
    </cfRule>
  </conditionalFormatting>
  <conditionalFormatting sqref="B37">
    <cfRule type="cellIs" dxfId="157" priority="1" operator="greaterThan">
      <formula>100</formula>
    </cfRule>
    <cfRule type="expression" dxfId="156"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2.xml><?xml version="1.0" encoding="utf-8"?>
<worksheet xmlns="http://schemas.openxmlformats.org/spreadsheetml/2006/main" xmlns:r="http://schemas.openxmlformats.org/officeDocument/2006/relationships">
  <dimension ref="B1:U50"/>
  <sheetViews>
    <sheetView topLeftCell="A31" zoomScale="115" zoomScaleNormal="115" workbookViewId="0">
      <selection activeCell="R65" sqref="R65"/>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42979</v>
      </c>
      <c r="D6" s="94"/>
      <c r="R6"/>
      <c r="S6"/>
      <c r="T6" s="7"/>
      <c r="U6" s="7"/>
    </row>
    <row r="7" spans="2:21" ht="30.75" customHeight="1">
      <c r="B7" s="95" t="s">
        <v>77</v>
      </c>
      <c r="C7" s="97" t="s">
        <v>150</v>
      </c>
      <c r="D7" s="98"/>
      <c r="R7" s="99"/>
      <c r="S7" s="99"/>
      <c r="T7" s="7"/>
      <c r="U7" s="7"/>
    </row>
    <row r="8" spans="2:21" ht="30.75" customHeight="1" thickBot="1">
      <c r="B8" s="100" t="s">
        <v>79</v>
      </c>
      <c r="C8" s="101">
        <v>34.5304</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95.306285714285721</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95.125203771428573</v>
      </c>
      <c r="L13" s="117">
        <f t="shared" ref="L13:L36" si="1">K13/$K$37</f>
        <v>0.95346965409896767</v>
      </c>
      <c r="M13" s="117">
        <f>(F13/G13)*(12.0108*E13/F13)</f>
        <v>0.53687919486068592</v>
      </c>
      <c r="N13" s="119">
        <f>M13*L13</f>
        <v>0.51189802021675046</v>
      </c>
      <c r="P13" s="120">
        <f>B13/100</f>
        <v>0.95306285714285721</v>
      </c>
      <c r="Q13" s="121"/>
      <c r="R13" s="121"/>
    </row>
    <row r="14" spans="2:21" ht="12.75">
      <c r="B14" s="114">
        <v>2.6133952380952388</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2.5924880761904769</v>
      </c>
      <c r="L14" s="117">
        <f t="shared" si="1"/>
        <v>2.5985318414670978E-2</v>
      </c>
      <c r="M14" s="117">
        <f t="shared" ref="M14:M36" si="3">(F14/G14)*(12.0108*E14/F14)</f>
        <v>1.080361137883973</v>
      </c>
      <c r="N14" s="119">
        <f t="shared" ref="N14:N36" si="4">M14*L14</f>
        <v>2.8073528170751295E-2</v>
      </c>
      <c r="P14" s="120">
        <f t="shared" ref="P14:P36" si="5">B14/100</f>
        <v>2.6133952380952386E-2</v>
      </c>
      <c r="Q14" s="121"/>
      <c r="R14" s="121"/>
    </row>
    <row r="15" spans="2:21" ht="12.75">
      <c r="B15" s="114">
        <v>0.82943809523809531</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0.81566942285714295</v>
      </c>
      <c r="L15" s="117">
        <f t="shared" si="1"/>
        <v>8.1757096083540405E-3</v>
      </c>
      <c r="M15" s="117">
        <f t="shared" si="3"/>
        <v>1.6347136192509168</v>
      </c>
      <c r="N15" s="119">
        <f t="shared" si="4"/>
        <v>1.336494384381693E-2</v>
      </c>
      <c r="P15" s="120">
        <f t="shared" si="5"/>
        <v>8.2943809523809524E-3</v>
      </c>
      <c r="Q15" s="121"/>
      <c r="R15" s="121"/>
    </row>
    <row r="16" spans="2:21" ht="24">
      <c r="B16" s="114">
        <v>0.12911904761904761</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0.12537459523809522</v>
      </c>
      <c r="L16" s="117">
        <f t="shared" si="1"/>
        <v>1.2566687609069757E-3</v>
      </c>
      <c r="M16" s="117">
        <f>(F16/G16)*(12.0108*E16/F16)</f>
        <v>2.2074526236475824</v>
      </c>
      <c r="N16" s="119">
        <f>M16*L16</f>
        <v>2.7740367533200601E-3</v>
      </c>
      <c r="P16" s="120">
        <f>B16/100</f>
        <v>1.2911904761904762E-3</v>
      </c>
      <c r="Q16" s="121"/>
      <c r="R16" s="121"/>
    </row>
    <row r="17" spans="2:18" ht="12.75">
      <c r="B17" s="114">
        <v>0.1325952380952381</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0.12837870952380953</v>
      </c>
      <c r="L17" s="117">
        <f t="shared" si="1"/>
        <v>1.2867799374964772E-3</v>
      </c>
      <c r="M17" s="117">
        <f t="shared" si="3"/>
        <v>2.2138364982047127</v>
      </c>
      <c r="N17" s="119">
        <f t="shared" si="4"/>
        <v>2.84872039078728E-3</v>
      </c>
      <c r="P17" s="120">
        <f t="shared" si="5"/>
        <v>1.325952380952381E-3</v>
      </c>
      <c r="Q17" s="121"/>
      <c r="R17" s="121"/>
    </row>
    <row r="18" spans="2:18" ht="15" hidden="1" customHeight="1">
      <c r="B18" s="114">
        <v>1.7761904761904761E-3</v>
      </c>
      <c r="C18" s="115" t="s">
        <v>107</v>
      </c>
      <c r="D18" s="116" t="s">
        <v>108</v>
      </c>
      <c r="E18" s="117">
        <v>5</v>
      </c>
      <c r="F18" s="118">
        <v>70.134</v>
      </c>
      <c r="G18" s="118">
        <f t="shared" si="0"/>
        <v>21.293395</v>
      </c>
      <c r="H18" s="118">
        <v>0.93500000000000005</v>
      </c>
      <c r="I18" s="118">
        <v>0.95</v>
      </c>
      <c r="J18" s="118">
        <f t="shared" si="6"/>
        <v>0.95</v>
      </c>
      <c r="K18" s="117">
        <f t="shared" si="2"/>
        <v>1.6873809523809521E-3</v>
      </c>
      <c r="L18" s="117">
        <f t="shared" si="1"/>
        <v>1.6913146770920093E-5</v>
      </c>
      <c r="M18" s="117">
        <f t="shared" si="3"/>
        <v>2.820311181002372</v>
      </c>
      <c r="N18" s="119">
        <f t="shared" si="4"/>
        <v>4.77003369439601E-5</v>
      </c>
      <c r="P18" s="120">
        <f t="shared" si="5"/>
        <v>1.7761904761904762E-5</v>
      </c>
      <c r="Q18" s="121"/>
      <c r="R18" s="121"/>
    </row>
    <row r="19" spans="2:18" ht="24">
      <c r="B19" s="114">
        <v>1.7761904761904761E-3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1.7033666666666665E-3</v>
      </c>
      <c r="L19" s="117">
        <f t="shared" si="1"/>
        <v>1.7073376582434074E-5</v>
      </c>
      <c r="M19" s="117">
        <f>(F19/G19)*(12.0108*E19/F19)</f>
        <v>2.7938431928594927</v>
      </c>
      <c r="N19" s="119">
        <f>M19*L19</f>
        <v>4.7700336943960106E-5</v>
      </c>
      <c r="P19" s="120">
        <f>B19/100</f>
        <v>1.7761904761904762E-5</v>
      </c>
      <c r="Q19" s="121"/>
    </row>
    <row r="20" spans="2:18" ht="24">
      <c r="B20" s="114">
        <v>2.7128571428571429E-2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2.5853528571428572E-2</v>
      </c>
      <c r="L20" s="117">
        <f t="shared" si="1"/>
        <v>2.5913799883645262E-4</v>
      </c>
      <c r="M20" s="117">
        <f>(F20/G20)*(12.0108*E20/F20)</f>
        <v>2.8114329716183142</v>
      </c>
      <c r="N20" s="119">
        <f>M20*L20</f>
        <v>7.2854911412799123E-4</v>
      </c>
      <c r="P20" s="120">
        <f>B20/100</f>
        <v>2.712857142857143E-4</v>
      </c>
      <c r="Q20" s="121"/>
    </row>
    <row r="21" spans="2:18" ht="12.75">
      <c r="B21" s="114">
        <v>1.9919047619047621E-2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1.88235E-2</v>
      </c>
      <c r="L21" s="117">
        <f t="shared" si="1"/>
        <v>1.8867382483676317E-4</v>
      </c>
      <c r="M21" s="117">
        <f t="shared" si="3"/>
        <v>2.8352334623833371</v>
      </c>
      <c r="N21" s="119">
        <f t="shared" si="4"/>
        <v>5.3493434165304324E-4</v>
      </c>
      <c r="P21" s="120">
        <f t="shared" si="5"/>
        <v>1.9919047619047621E-4</v>
      </c>
      <c r="Q21" s="121"/>
    </row>
    <row r="22" spans="2:18" ht="12.75">
      <c r="B22" s="114">
        <v>2.3633333333333333E-2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2.1719033333333332E-2</v>
      </c>
      <c r="L22" s="117">
        <f t="shared" si="1"/>
        <v>2.1769666059750595E-4</v>
      </c>
      <c r="M22" s="117">
        <f t="shared" si="3"/>
        <v>3.4985361766514727</v>
      </c>
      <c r="N22" s="119">
        <f t="shared" si="4"/>
        <v>7.6161964263659178E-4</v>
      </c>
      <c r="P22" s="120">
        <f t="shared" si="5"/>
        <v>2.3633333333333332E-4</v>
      </c>
      <c r="Q22" s="121"/>
    </row>
    <row r="23" spans="2:18" ht="1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0.6781999999999998</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0.67799653999999987</v>
      </c>
      <c r="L32" s="117">
        <f t="shared" si="1"/>
        <v>6.7957712661243369E-3</v>
      </c>
      <c r="M32" s="117">
        <f t="shared" si="3"/>
        <v>0</v>
      </c>
      <c r="N32" s="119">
        <f t="shared" si="4"/>
        <v>0</v>
      </c>
      <c r="P32" s="120">
        <f t="shared" si="5"/>
        <v>6.7819999999999981E-3</v>
      </c>
      <c r="Q32" s="121"/>
    </row>
    <row r="33" spans="2:17" ht="13.5" thickBot="1">
      <c r="B33" s="114">
        <v>0.23375714285714286</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0.23251823000000002</v>
      </c>
      <c r="L33" s="117">
        <f t="shared" si="1"/>
        <v>2.3306029058556706E-3</v>
      </c>
      <c r="M33" s="117">
        <f t="shared" si="3"/>
        <v>0.5387143102346944</v>
      </c>
      <c r="N33" s="119">
        <f t="shared" si="4"/>
        <v>1.255529136859012E-3</v>
      </c>
      <c r="P33" s="120">
        <f t="shared" si="5"/>
        <v>2.3375714285714284E-3</v>
      </c>
      <c r="Q33" s="121"/>
    </row>
    <row r="34" spans="2:17" ht="15.7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5.7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5.7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99.767416154761889</v>
      </c>
      <c r="L37" s="142"/>
      <c r="M37" s="139"/>
      <c r="N37" s="143">
        <f>SUM(N13:N36)</f>
        <v>0.56233528228459073</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0.52397026217307174</v>
      </c>
      <c r="K43" s="146"/>
      <c r="L43" s="146"/>
      <c r="N43" s="146"/>
    </row>
    <row r="44" spans="2:17" ht="30" customHeight="1" thickBot="1">
      <c r="B44" s="153" t="s">
        <v>146</v>
      </c>
      <c r="C44" s="154">
        <f>C43/1000</f>
        <v>5.2397026217307179E-4</v>
      </c>
      <c r="D44" s="155"/>
      <c r="E44" s="155"/>
      <c r="F44" s="155"/>
      <c r="K44" s="146"/>
      <c r="L44" s="146"/>
      <c r="N44" s="146"/>
    </row>
    <row r="45" spans="2:17" ht="29.25" customHeight="1" thickBot="1">
      <c r="B45" s="156" t="s">
        <v>147</v>
      </c>
      <c r="C45" s="157">
        <f>C44/C8</f>
        <v>1.517417296564974E-5</v>
      </c>
      <c r="D45" s="155"/>
      <c r="E45" s="155"/>
      <c r="F45" s="155"/>
      <c r="K45" s="146"/>
      <c r="N45" s="146"/>
    </row>
    <row r="46" spans="2:17" ht="30" customHeight="1" thickBot="1">
      <c r="B46" s="156" t="s">
        <v>148</v>
      </c>
      <c r="C46" s="157">
        <f>C45*1000000</f>
        <v>15.17417296564974</v>
      </c>
      <c r="D46" s="155"/>
      <c r="E46" s="155"/>
      <c r="F46" s="155"/>
      <c r="N46" s="146"/>
    </row>
    <row r="47" spans="2:17" ht="29.25" thickBot="1">
      <c r="B47" s="158" t="s">
        <v>149</v>
      </c>
      <c r="C47" s="159">
        <f>3.664*C46</f>
        <v>55.598169746140648</v>
      </c>
      <c r="N47" s="146"/>
    </row>
    <row r="48" spans="2:17">
      <c r="N48" s="146"/>
    </row>
    <row r="49" spans="14:14">
      <c r="N49" s="146"/>
    </row>
    <row r="50" spans="14:14">
      <c r="N50" s="146"/>
    </row>
  </sheetData>
  <mergeCells count="2">
    <mergeCell ref="B4:B5"/>
    <mergeCell ref="J10:M10"/>
  </mergeCells>
  <conditionalFormatting sqref="B37">
    <cfRule type="cellIs" dxfId="155" priority="38" operator="greaterThan">
      <formula>100</formula>
    </cfRule>
    <cfRule type="expression" dxfId="154" priority="39">
      <formula>"&gt;=100"</formula>
    </cfRule>
  </conditionalFormatting>
  <conditionalFormatting sqref="J13:J35">
    <cfRule type="cellIs" dxfId="153" priority="37" operator="equal">
      <formula>"Т_нестандартна!"</formula>
    </cfRule>
  </conditionalFormatting>
  <conditionalFormatting sqref="C37">
    <cfRule type="cellIs" dxfId="152" priority="35" operator="equal">
      <formula>"сума менше 100%!"</formula>
    </cfRule>
    <cfRule type="cellIs" dxfId="151" priority="36" operator="equal">
      <formula>"сума більше 100%!"</formula>
    </cfRule>
  </conditionalFormatting>
  <conditionalFormatting sqref="B37">
    <cfRule type="cellIs" dxfId="150" priority="33" operator="greaterThan">
      <formula>100</formula>
    </cfRule>
    <cfRule type="expression" dxfId="149" priority="34">
      <formula>"&gt;=100"</formula>
    </cfRule>
  </conditionalFormatting>
  <conditionalFormatting sqref="B37">
    <cfRule type="cellIs" dxfId="148" priority="31" operator="greaterThan">
      <formula>100</formula>
    </cfRule>
    <cfRule type="expression" dxfId="147" priority="32">
      <formula>"&gt;=100"</formula>
    </cfRule>
  </conditionalFormatting>
  <conditionalFormatting sqref="J13:J35">
    <cfRule type="cellIs" dxfId="146" priority="30" operator="equal">
      <formula>"Т_нестандартна!"</formula>
    </cfRule>
  </conditionalFormatting>
  <conditionalFormatting sqref="C37">
    <cfRule type="cellIs" dxfId="145" priority="28" operator="equal">
      <formula>"сума менше 100%!"</formula>
    </cfRule>
    <cfRule type="cellIs" dxfId="144" priority="29" operator="equal">
      <formula>"сума більше 100%!"</formula>
    </cfRule>
  </conditionalFormatting>
  <conditionalFormatting sqref="B37">
    <cfRule type="cellIs" dxfId="143" priority="26" operator="greaterThan">
      <formula>100</formula>
    </cfRule>
    <cfRule type="expression" dxfId="142" priority="27">
      <formula>"&gt;=100"</formula>
    </cfRule>
  </conditionalFormatting>
  <conditionalFormatting sqref="B37">
    <cfRule type="cellIs" dxfId="141" priority="24" operator="greaterThan">
      <formula>100</formula>
    </cfRule>
    <cfRule type="expression" dxfId="140" priority="25">
      <formula>"&gt;=100"</formula>
    </cfRule>
  </conditionalFormatting>
  <conditionalFormatting sqref="J13:J35">
    <cfRule type="cellIs" dxfId="139" priority="23" operator="equal">
      <formula>"Т_нестандартна!"</formula>
    </cfRule>
  </conditionalFormatting>
  <conditionalFormatting sqref="C37">
    <cfRule type="cellIs" dxfId="138" priority="21" operator="equal">
      <formula>"сума менше 100%!"</formula>
    </cfRule>
    <cfRule type="cellIs" dxfId="137" priority="22" operator="equal">
      <formula>"сума більше 100%!"</formula>
    </cfRule>
  </conditionalFormatting>
  <conditionalFormatting sqref="B37">
    <cfRule type="cellIs" dxfId="136" priority="19" operator="greaterThan">
      <formula>100</formula>
    </cfRule>
    <cfRule type="expression" dxfId="135" priority="20">
      <formula>"&gt;=100"</formula>
    </cfRule>
  </conditionalFormatting>
  <conditionalFormatting sqref="B37">
    <cfRule type="cellIs" dxfId="134" priority="17" operator="greaterThan">
      <formula>100</formula>
    </cfRule>
    <cfRule type="expression" dxfId="133" priority="18">
      <formula>"&gt;=100"</formula>
    </cfRule>
  </conditionalFormatting>
  <conditionalFormatting sqref="J13:J35">
    <cfRule type="cellIs" dxfId="132" priority="16" operator="equal">
      <formula>"Т_нестандартна!"</formula>
    </cfRule>
  </conditionalFormatting>
  <conditionalFormatting sqref="C37">
    <cfRule type="cellIs" dxfId="131" priority="14" operator="equal">
      <formula>"сума менше 100%!"</formula>
    </cfRule>
    <cfRule type="cellIs" dxfId="130" priority="15" operator="equal">
      <formula>"сума більше 100%!"</formula>
    </cfRule>
  </conditionalFormatting>
  <conditionalFormatting sqref="B37">
    <cfRule type="cellIs" dxfId="129" priority="12" operator="greaterThan">
      <formula>100</formula>
    </cfRule>
    <cfRule type="expression" dxfId="128" priority="13">
      <formula>"&gt;=100"</formula>
    </cfRule>
  </conditionalFormatting>
  <conditionalFormatting sqref="B37">
    <cfRule type="cellIs" dxfId="127" priority="10" operator="greaterThan">
      <formula>100</formula>
    </cfRule>
    <cfRule type="expression" dxfId="126" priority="11">
      <formula>"&gt;=100"</formula>
    </cfRule>
  </conditionalFormatting>
  <conditionalFormatting sqref="B37">
    <cfRule type="cellIs" dxfId="125" priority="8" operator="greaterThan">
      <formula>100</formula>
    </cfRule>
    <cfRule type="expression" dxfId="124" priority="9">
      <formula>"&gt;=100"</formula>
    </cfRule>
  </conditionalFormatting>
  <conditionalFormatting sqref="J13:J35">
    <cfRule type="cellIs" dxfId="123" priority="7" operator="equal">
      <formula>"Т_нестандартна!"</formula>
    </cfRule>
  </conditionalFormatting>
  <conditionalFormatting sqref="C37">
    <cfRule type="cellIs" dxfId="122" priority="5" operator="equal">
      <formula>"сума менше 100%!"</formula>
    </cfRule>
    <cfRule type="cellIs" dxfId="121" priority="6" operator="equal">
      <formula>"сума більше 100%!"</formula>
    </cfRule>
  </conditionalFormatting>
  <conditionalFormatting sqref="B37">
    <cfRule type="cellIs" dxfId="120" priority="3" operator="greaterThan">
      <formula>100</formula>
    </cfRule>
    <cfRule type="expression" dxfId="119" priority="4">
      <formula>"&gt;=100"</formula>
    </cfRule>
  </conditionalFormatting>
  <conditionalFormatting sqref="B37">
    <cfRule type="cellIs" dxfId="118" priority="1" operator="greaterThan">
      <formula>100</formula>
    </cfRule>
    <cfRule type="expression" dxfId="117"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3.xml><?xml version="1.0" encoding="utf-8"?>
<worksheet xmlns="http://schemas.openxmlformats.org/spreadsheetml/2006/main" xmlns:r="http://schemas.openxmlformats.org/officeDocument/2006/relationships">
  <dimension ref="B1:U50"/>
  <sheetViews>
    <sheetView topLeftCell="A31"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42957</v>
      </c>
      <c r="D6" s="94"/>
      <c r="R6"/>
      <c r="S6"/>
      <c r="T6" s="7"/>
      <c r="U6" s="7"/>
    </row>
    <row r="7" spans="2:21" ht="15" customHeight="1">
      <c r="B7" s="95" t="s">
        <v>77</v>
      </c>
      <c r="C7" s="97" t="s">
        <v>150</v>
      </c>
      <c r="D7" s="98"/>
      <c r="R7" s="99"/>
      <c r="S7" s="99"/>
      <c r="T7" s="7"/>
      <c r="U7" s="7"/>
    </row>
    <row r="8" spans="2:21" ht="30.75" customHeight="1" thickBot="1">
      <c r="B8" s="100" t="s">
        <v>79</v>
      </c>
      <c r="C8" s="101">
        <v>34.333599999999997</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95.285466666666665</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95.104424280000003</v>
      </c>
      <c r="L13" s="117">
        <f t="shared" ref="L13:L36" si="1">K13/$K$37</f>
        <v>0.95324335913787517</v>
      </c>
      <c r="M13" s="117">
        <f>(F13/G13)*(12.0108*E13/F13)</f>
        <v>0.53687919486068592</v>
      </c>
      <c r="N13" s="119">
        <f>M13*L13</f>
        <v>0.51177652716023814</v>
      </c>
      <c r="P13" s="120">
        <f>B13/100</f>
        <v>0.95285466666666663</v>
      </c>
      <c r="Q13" s="121"/>
      <c r="R13" s="121"/>
    </row>
    <row r="14" spans="2:21" ht="12.75">
      <c r="B14" s="114">
        <v>2.4859857142857145</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2.4660978285714288</v>
      </c>
      <c r="L14" s="117">
        <f t="shared" si="1"/>
        <v>2.4718002299756403E-2</v>
      </c>
      <c r="M14" s="117">
        <f t="shared" ref="M14:M36" si="3">(F14/G14)*(12.0108*E14/F14)</f>
        <v>1.080361137883973</v>
      </c>
      <c r="N14" s="119">
        <f t="shared" ref="N14:N36" si="4">M14*L14</f>
        <v>2.670436909078349E-2</v>
      </c>
      <c r="P14" s="120">
        <f t="shared" ref="P14:P36" si="5">B14/100</f>
        <v>2.4859857142857145E-2</v>
      </c>
      <c r="Q14" s="121"/>
      <c r="R14" s="121"/>
    </row>
    <row r="15" spans="2:21" ht="12.75">
      <c r="B15" s="114">
        <v>0.7734428571428571</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0.7606037057142857</v>
      </c>
      <c r="L15" s="117">
        <f t="shared" si="1"/>
        <v>7.6236246304713087E-3</v>
      </c>
      <c r="M15" s="117">
        <f t="shared" si="3"/>
        <v>1.6347136192509168</v>
      </c>
      <c r="N15" s="119">
        <f t="shared" si="4"/>
        <v>1.2462443011488187E-2</v>
      </c>
      <c r="P15" s="120">
        <f t="shared" si="5"/>
        <v>7.7344285714285709E-3</v>
      </c>
      <c r="Q15" s="121"/>
      <c r="R15" s="121"/>
    </row>
    <row r="16" spans="2:21" ht="24">
      <c r="B16" s="114">
        <v>0.11534761904761906</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0.11200253809523811</v>
      </c>
      <c r="L16" s="117">
        <f t="shared" si="1"/>
        <v>1.1226152353495179E-3</v>
      </c>
      <c r="M16" s="117">
        <f>(F16/G16)*(12.0108*E16/F16)</f>
        <v>2.2074526236475824</v>
      </c>
      <c r="N16" s="119">
        <f>M16*L16</f>
        <v>2.4781199466190414E-3</v>
      </c>
      <c r="P16" s="120">
        <f>B16/100</f>
        <v>1.1534761904761907E-3</v>
      </c>
      <c r="Q16" s="121"/>
      <c r="R16" s="121"/>
    </row>
    <row r="17" spans="2:18" ht="12.75">
      <c r="B17" s="114">
        <v>0.12600952380952379</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0.12200242095238092</v>
      </c>
      <c r="L17" s="117">
        <f t="shared" si="1"/>
        <v>1.2228452929719021E-3</v>
      </c>
      <c r="M17" s="117">
        <f t="shared" si="3"/>
        <v>2.2138364982047127</v>
      </c>
      <c r="N17" s="119">
        <f t="shared" si="4"/>
        <v>2.707179541239032E-3</v>
      </c>
      <c r="P17" s="120">
        <f t="shared" si="5"/>
        <v>1.2600952380952379E-3</v>
      </c>
      <c r="Q17" s="121"/>
      <c r="R17" s="121"/>
    </row>
    <row r="18" spans="2:18" ht="12.75" hidden="1" customHeight="1">
      <c r="B18" s="114">
        <v>1.6047619047619051E-3</v>
      </c>
      <c r="C18" s="115" t="s">
        <v>107</v>
      </c>
      <c r="D18" s="116" t="s">
        <v>108</v>
      </c>
      <c r="E18" s="117">
        <v>5</v>
      </c>
      <c r="F18" s="118">
        <v>70.134</v>
      </c>
      <c r="G18" s="118">
        <f t="shared" si="0"/>
        <v>21.293395</v>
      </c>
      <c r="H18" s="118">
        <v>0.93500000000000005</v>
      </c>
      <c r="I18" s="118">
        <v>0.95</v>
      </c>
      <c r="J18" s="118">
        <f t="shared" si="6"/>
        <v>0.95</v>
      </c>
      <c r="K18" s="117">
        <f t="shared" si="2"/>
        <v>1.5245238095238098E-3</v>
      </c>
      <c r="L18" s="117">
        <f t="shared" si="1"/>
        <v>1.5280489927551734E-5</v>
      </c>
      <c r="M18" s="117">
        <f t="shared" si="3"/>
        <v>2.820311181002372</v>
      </c>
      <c r="N18" s="119">
        <f t="shared" si="4"/>
        <v>4.3095736593868277E-5</v>
      </c>
      <c r="P18" s="120">
        <f t="shared" si="5"/>
        <v>1.6047619047619051E-5</v>
      </c>
      <c r="Q18" s="121"/>
      <c r="R18" s="121"/>
    </row>
    <row r="19" spans="2:18" ht="24">
      <c r="B19" s="114">
        <v>1.6047619047619051E-3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1.5389666666666669E-3</v>
      </c>
      <c r="L19" s="117">
        <f t="shared" si="1"/>
        <v>1.5425252463707487E-5</v>
      </c>
      <c r="M19" s="117">
        <f>(F19/G19)*(12.0108*E19/F19)</f>
        <v>2.7938431928594927</v>
      </c>
      <c r="N19" s="119">
        <f>M19*L19</f>
        <v>4.3095736593868284E-5</v>
      </c>
      <c r="P19" s="120">
        <f>B19/100</f>
        <v>1.6047619047619051E-5</v>
      </c>
      <c r="Q19" s="121"/>
    </row>
    <row r="20" spans="2:18" ht="24">
      <c r="B20" s="114">
        <v>2.6842857142857137E-2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2.558124285714285E-2</v>
      </c>
      <c r="L20" s="117">
        <f t="shared" si="1"/>
        <v>2.5640394815147106E-4</v>
      </c>
      <c r="M20" s="117">
        <f>(F20/G20)*(12.0108*E20/F20)</f>
        <v>2.8114329716183142</v>
      </c>
      <c r="N20" s="119">
        <f>M20*L20</f>
        <v>7.2086251388615841E-4</v>
      </c>
      <c r="P20" s="120">
        <f>B20/100</f>
        <v>2.6842857142857137E-4</v>
      </c>
      <c r="Q20" s="121"/>
    </row>
    <row r="21" spans="2:18" ht="12.75">
      <c r="B21" s="114">
        <v>2.0200000000000003E-2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1.9089000000000002E-2</v>
      </c>
      <c r="L21" s="117">
        <f t="shared" si="1"/>
        <v>1.9133139830603579E-4</v>
      </c>
      <c r="M21" s="117">
        <f t="shared" si="3"/>
        <v>2.8352334623833371</v>
      </c>
      <c r="N21" s="119">
        <f t="shared" si="4"/>
        <v>5.4246918288186716E-4</v>
      </c>
      <c r="P21" s="120">
        <f t="shared" si="5"/>
        <v>2.0200000000000003E-4</v>
      </c>
      <c r="Q21" s="121"/>
    </row>
    <row r="22" spans="2:18" ht="12.75">
      <c r="B22" s="114">
        <v>2.4985714285714285E-2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2.296187142857143E-2</v>
      </c>
      <c r="L22" s="117">
        <f t="shared" si="1"/>
        <v>2.3014966567929085E-4</v>
      </c>
      <c r="M22" s="117">
        <f t="shared" si="3"/>
        <v>3.4985361766514727</v>
      </c>
      <c r="N22" s="119">
        <f t="shared" si="4"/>
        <v>8.0518693142324089E-4</v>
      </c>
      <c r="P22" s="120">
        <f t="shared" si="5"/>
        <v>2.4985714285714287E-4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0.91426666666666656</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0.9139923866666666</v>
      </c>
      <c r="L32" s="117">
        <f t="shared" si="1"/>
        <v>9.1610582734561394E-3</v>
      </c>
      <c r="M32" s="117">
        <f t="shared" si="3"/>
        <v>0</v>
      </c>
      <c r="N32" s="119">
        <f t="shared" si="4"/>
        <v>0</v>
      </c>
      <c r="P32" s="120">
        <f t="shared" si="5"/>
        <v>9.1426666666666653E-3</v>
      </c>
      <c r="Q32" s="121"/>
    </row>
    <row r="33" spans="2:17" ht="13.5" thickBot="1">
      <c r="B33" s="114">
        <v>0.22065238095238099</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0.21948292333333339</v>
      </c>
      <c r="L33" s="117">
        <f t="shared" si="1"/>
        <v>2.1999043755913418E-3</v>
      </c>
      <c r="M33" s="117">
        <f t="shared" si="3"/>
        <v>0.5387143102346944</v>
      </c>
      <c r="N33" s="119">
        <f t="shared" si="4"/>
        <v>1.1851199682789758E-3</v>
      </c>
      <c r="P33" s="120">
        <f t="shared" si="5"/>
        <v>2.2065238095238097E-3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99.769301688095254</v>
      </c>
      <c r="L37" s="142"/>
      <c r="M37" s="139"/>
      <c r="N37" s="143">
        <f>SUM(N13:N36)</f>
        <v>0.55946846882002588</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0.52129903550465662</v>
      </c>
      <c r="K43" s="146"/>
      <c r="L43" s="146"/>
      <c r="N43" s="146"/>
    </row>
    <row r="44" spans="2:17" ht="30" customHeight="1" thickBot="1">
      <c r="B44" s="153" t="s">
        <v>146</v>
      </c>
      <c r="C44" s="154">
        <f>C43/1000</f>
        <v>5.2129903550465664E-4</v>
      </c>
      <c r="D44" s="155"/>
      <c r="E44" s="155"/>
      <c r="F44" s="155"/>
      <c r="K44" s="146"/>
      <c r="L44" s="146"/>
      <c r="N44" s="146"/>
    </row>
    <row r="45" spans="2:17" ht="29.25" customHeight="1" thickBot="1">
      <c r="B45" s="156" t="s">
        <v>147</v>
      </c>
      <c r="C45" s="157">
        <f>C44/C8</f>
        <v>1.518334912460845E-5</v>
      </c>
      <c r="D45" s="155"/>
      <c r="E45" s="155"/>
      <c r="F45" s="155"/>
      <c r="K45" s="146"/>
      <c r="N45" s="146"/>
    </row>
    <row r="46" spans="2:17" ht="30" customHeight="1" thickBot="1">
      <c r="B46" s="156" t="s">
        <v>148</v>
      </c>
      <c r="C46" s="157">
        <f>C45*1000000</f>
        <v>15.18334912460845</v>
      </c>
      <c r="D46" s="155"/>
      <c r="E46" s="155"/>
      <c r="F46" s="155"/>
      <c r="N46" s="146"/>
    </row>
    <row r="47" spans="2:17" ht="29.25" thickBot="1">
      <c r="B47" s="158" t="s">
        <v>149</v>
      </c>
      <c r="C47" s="159">
        <f>3.664*C46</f>
        <v>55.631791192565359</v>
      </c>
      <c r="N47" s="146"/>
    </row>
    <row r="48" spans="2:17">
      <c r="N48" s="146"/>
    </row>
    <row r="49" spans="14:14">
      <c r="N49" s="146"/>
    </row>
    <row r="50" spans="14:14">
      <c r="N50" s="146"/>
    </row>
  </sheetData>
  <mergeCells count="2">
    <mergeCell ref="B4:B5"/>
    <mergeCell ref="J10:M10"/>
  </mergeCells>
  <conditionalFormatting sqref="B37">
    <cfRule type="cellIs" dxfId="116" priority="38" operator="greaterThan">
      <formula>100</formula>
    </cfRule>
    <cfRule type="expression" dxfId="115" priority="39">
      <formula>"&gt;=100"</formula>
    </cfRule>
  </conditionalFormatting>
  <conditionalFormatting sqref="J13:J35">
    <cfRule type="cellIs" dxfId="114" priority="37" operator="equal">
      <formula>"Т_нестандартна!"</formula>
    </cfRule>
  </conditionalFormatting>
  <conditionalFormatting sqref="C37">
    <cfRule type="cellIs" dxfId="113" priority="35" operator="equal">
      <formula>"сума менше 100%!"</formula>
    </cfRule>
    <cfRule type="cellIs" dxfId="112" priority="36" operator="equal">
      <formula>"сума більше 100%!"</formula>
    </cfRule>
  </conditionalFormatting>
  <conditionalFormatting sqref="B37">
    <cfRule type="cellIs" dxfId="111" priority="33" operator="greaterThan">
      <formula>100</formula>
    </cfRule>
    <cfRule type="expression" dxfId="110" priority="34">
      <formula>"&gt;=100"</formula>
    </cfRule>
  </conditionalFormatting>
  <conditionalFormatting sqref="B37">
    <cfRule type="cellIs" dxfId="109" priority="31" operator="greaterThan">
      <formula>100</formula>
    </cfRule>
    <cfRule type="expression" dxfId="108" priority="32">
      <formula>"&gt;=100"</formula>
    </cfRule>
  </conditionalFormatting>
  <conditionalFormatting sqref="J13:J35">
    <cfRule type="cellIs" dxfId="107" priority="30" operator="equal">
      <formula>"Т_нестандартна!"</formula>
    </cfRule>
  </conditionalFormatting>
  <conditionalFormatting sqref="C37">
    <cfRule type="cellIs" dxfId="106" priority="28" operator="equal">
      <formula>"сума менше 100%!"</formula>
    </cfRule>
    <cfRule type="cellIs" dxfId="105" priority="29" operator="equal">
      <formula>"сума більше 100%!"</formula>
    </cfRule>
  </conditionalFormatting>
  <conditionalFormatting sqref="B37">
    <cfRule type="cellIs" dxfId="104" priority="26" operator="greaterThan">
      <formula>100</formula>
    </cfRule>
    <cfRule type="expression" dxfId="103" priority="27">
      <formula>"&gt;=100"</formula>
    </cfRule>
  </conditionalFormatting>
  <conditionalFormatting sqref="B37">
    <cfRule type="cellIs" dxfId="102" priority="24" operator="greaterThan">
      <formula>100</formula>
    </cfRule>
    <cfRule type="expression" dxfId="101" priority="25">
      <formula>"&gt;=100"</formula>
    </cfRule>
  </conditionalFormatting>
  <conditionalFormatting sqref="J13:J35">
    <cfRule type="cellIs" dxfId="100" priority="23" operator="equal">
      <formula>"Т_нестандартна!"</formula>
    </cfRule>
  </conditionalFormatting>
  <conditionalFormatting sqref="C37">
    <cfRule type="cellIs" dxfId="99" priority="21" operator="equal">
      <formula>"сума менше 100%!"</formula>
    </cfRule>
    <cfRule type="cellIs" dxfId="98" priority="22" operator="equal">
      <formula>"сума більше 100%!"</formula>
    </cfRule>
  </conditionalFormatting>
  <conditionalFormatting sqref="B37">
    <cfRule type="cellIs" dxfId="97" priority="19" operator="greaterThan">
      <formula>100</formula>
    </cfRule>
    <cfRule type="expression" dxfId="96" priority="20">
      <formula>"&gt;=100"</formula>
    </cfRule>
  </conditionalFormatting>
  <conditionalFormatting sqref="B37">
    <cfRule type="cellIs" dxfId="95" priority="17" operator="greaterThan">
      <formula>100</formula>
    </cfRule>
    <cfRule type="expression" dxfId="94" priority="18">
      <formula>"&gt;=100"</formula>
    </cfRule>
  </conditionalFormatting>
  <conditionalFormatting sqref="J13:J35">
    <cfRule type="cellIs" dxfId="93" priority="16" operator="equal">
      <formula>"Т_нестандартна!"</formula>
    </cfRule>
  </conditionalFormatting>
  <conditionalFormatting sqref="C37">
    <cfRule type="cellIs" dxfId="92" priority="14" operator="equal">
      <formula>"сума менше 100%!"</formula>
    </cfRule>
    <cfRule type="cellIs" dxfId="91" priority="15" operator="equal">
      <formula>"сума більше 100%!"</formula>
    </cfRule>
  </conditionalFormatting>
  <conditionalFormatting sqref="B37">
    <cfRule type="cellIs" dxfId="90" priority="12" operator="greaterThan">
      <formula>100</formula>
    </cfRule>
    <cfRule type="expression" dxfId="89" priority="13">
      <formula>"&gt;=100"</formula>
    </cfRule>
  </conditionalFormatting>
  <conditionalFormatting sqref="B37">
    <cfRule type="cellIs" dxfId="88" priority="10" operator="greaterThan">
      <formula>100</formula>
    </cfRule>
    <cfRule type="expression" dxfId="87" priority="11">
      <formula>"&gt;=100"</formula>
    </cfRule>
  </conditionalFormatting>
  <conditionalFormatting sqref="B37">
    <cfRule type="cellIs" dxfId="86" priority="8" operator="greaterThan">
      <formula>100</formula>
    </cfRule>
    <cfRule type="expression" dxfId="85" priority="9">
      <formula>"&gt;=100"</formula>
    </cfRule>
  </conditionalFormatting>
  <conditionalFormatting sqref="J13:J35">
    <cfRule type="cellIs" dxfId="84" priority="7" operator="equal">
      <formula>"Т_нестандартна!"</formula>
    </cfRule>
  </conditionalFormatting>
  <conditionalFormatting sqref="C37">
    <cfRule type="cellIs" dxfId="83" priority="5" operator="equal">
      <formula>"сума менше 100%!"</formula>
    </cfRule>
    <cfRule type="cellIs" dxfId="82" priority="6" operator="equal">
      <formula>"сума більше 100%!"</formula>
    </cfRule>
  </conditionalFormatting>
  <conditionalFormatting sqref="B37">
    <cfRule type="cellIs" dxfId="81" priority="3" operator="greaterThan">
      <formula>100</formula>
    </cfRule>
    <cfRule type="expression" dxfId="80" priority="4">
      <formula>"&gt;=100"</formula>
    </cfRule>
  </conditionalFormatting>
  <conditionalFormatting sqref="B37">
    <cfRule type="cellIs" dxfId="79" priority="1" operator="greaterThan">
      <formula>100</formula>
    </cfRule>
    <cfRule type="expression" dxfId="78"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4.xml><?xml version="1.0" encoding="utf-8"?>
<worksheet xmlns="http://schemas.openxmlformats.org/spreadsheetml/2006/main" xmlns:r="http://schemas.openxmlformats.org/officeDocument/2006/relationships">
  <dimension ref="B1:U50"/>
  <sheetViews>
    <sheetView topLeftCell="A31" zoomScale="115" zoomScaleNormal="115" workbookViewId="0">
      <selection activeCell="C47" sqref="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43040</v>
      </c>
      <c r="D6" s="94"/>
      <c r="R6"/>
      <c r="S6"/>
      <c r="T6" s="7"/>
      <c r="U6" s="7"/>
    </row>
    <row r="7" spans="2:21" ht="28.5" customHeight="1">
      <c r="B7" s="95" t="s">
        <v>77</v>
      </c>
      <c r="C7" s="97" t="s">
        <v>150</v>
      </c>
      <c r="D7" s="98"/>
      <c r="R7" s="99"/>
      <c r="S7" s="99"/>
      <c r="T7" s="7"/>
      <c r="U7" s="7"/>
    </row>
    <row r="8" spans="2:21" ht="30.75" customHeight="1" thickBot="1">
      <c r="B8" s="100" t="s">
        <v>79</v>
      </c>
      <c r="C8" s="101">
        <v>34.4589</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95.005522727272719</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94.825012234090906</v>
      </c>
      <c r="L13" s="117">
        <f t="shared" ref="L13:L36" si="1">K13/$K$37</f>
        <v>0.9504824326794129</v>
      </c>
      <c r="M13" s="117">
        <f>(F13/G13)*(12.0108*E13/F13)</f>
        <v>0.53687919486068592</v>
      </c>
      <c r="N13" s="119">
        <f>M13*L13</f>
        <v>0.51029424318614935</v>
      </c>
      <c r="P13" s="120">
        <f>B13/100</f>
        <v>0.95005522727272718</v>
      </c>
      <c r="Q13" s="121"/>
      <c r="R13" s="121"/>
    </row>
    <row r="14" spans="2:21" ht="12.75">
      <c r="B14" s="114">
        <v>2.5909272727272725</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2.5701998545454545</v>
      </c>
      <c r="L14" s="117">
        <f t="shared" si="1"/>
        <v>2.5762504561453351E-2</v>
      </c>
      <c r="M14" s="117">
        <f t="shared" ref="M14:M36" si="3">(F14/G14)*(12.0108*E14/F14)</f>
        <v>1.080361137883973</v>
      </c>
      <c r="N14" s="119">
        <f t="shared" ref="N14:N36" si="4">M14*L14</f>
        <v>2.7832808742752787E-2</v>
      </c>
      <c r="P14" s="120">
        <f t="shared" ref="P14:P36" si="5">B14/100</f>
        <v>2.5909272727272725E-2</v>
      </c>
      <c r="Q14" s="121"/>
      <c r="R14" s="121"/>
    </row>
    <row r="15" spans="2:21" ht="12.75">
      <c r="B15" s="114">
        <v>0.83069545454545457</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0.81690591000000001</v>
      </c>
      <c r="L15" s="117">
        <f t="shared" si="1"/>
        <v>8.1882901811832654E-3</v>
      </c>
      <c r="M15" s="117">
        <f t="shared" si="3"/>
        <v>1.6347136192509168</v>
      </c>
      <c r="N15" s="119">
        <f t="shared" si="4"/>
        <v>1.3385509477558842E-2</v>
      </c>
      <c r="P15" s="120">
        <f t="shared" si="5"/>
        <v>8.3069545454545462E-3</v>
      </c>
      <c r="Q15" s="121"/>
      <c r="R15" s="121"/>
    </row>
    <row r="16" spans="2:21" ht="24">
      <c r="B16" s="114">
        <v>0.12114545454545457</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0.11763223636363639</v>
      </c>
      <c r="L16" s="117">
        <f t="shared" si="1"/>
        <v>1.1790915871902467E-3</v>
      </c>
      <c r="M16" s="117">
        <f>(F16/G16)*(12.0108*E16/F16)</f>
        <v>2.2074526236475824</v>
      </c>
      <c r="N16" s="119">
        <f>M16*L16</f>
        <v>2.6027888176639023E-3</v>
      </c>
      <c r="P16" s="120">
        <f>B16/100</f>
        <v>1.2114545454545457E-3</v>
      </c>
      <c r="Q16" s="121"/>
      <c r="R16" s="121"/>
    </row>
    <row r="17" spans="2:18" ht="12.75">
      <c r="B17" s="114">
        <v>0.14514545454545455</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0.14052982909090908</v>
      </c>
      <c r="L17" s="117">
        <f t="shared" si="1"/>
        <v>1.4086065550786052E-3</v>
      </c>
      <c r="M17" s="117">
        <f t="shared" si="3"/>
        <v>2.2138364982047127</v>
      </c>
      <c r="N17" s="119">
        <f t="shared" si="4"/>
        <v>3.1184246032434234E-3</v>
      </c>
      <c r="P17" s="120">
        <f t="shared" si="5"/>
        <v>1.4514545454545455E-3</v>
      </c>
      <c r="Q17" s="121"/>
      <c r="R17" s="121"/>
    </row>
    <row r="18" spans="2:18" ht="15" hidden="1" customHeight="1">
      <c r="B18" s="114">
        <v>1.8454545454545453E-3</v>
      </c>
      <c r="C18" s="115" t="s">
        <v>107</v>
      </c>
      <c r="D18" s="116" t="s">
        <v>108</v>
      </c>
      <c r="E18" s="117">
        <v>5</v>
      </c>
      <c r="F18" s="118">
        <v>70.134</v>
      </c>
      <c r="G18" s="118">
        <f t="shared" si="0"/>
        <v>21.293395</v>
      </c>
      <c r="H18" s="118">
        <v>0.93500000000000005</v>
      </c>
      <c r="I18" s="118">
        <v>0.95</v>
      </c>
      <c r="J18" s="118">
        <f t="shared" si="6"/>
        <v>0.95</v>
      </c>
      <c r="K18" s="117">
        <f t="shared" si="2"/>
        <v>1.753181818181818E-3</v>
      </c>
      <c r="L18" s="117">
        <f t="shared" si="1"/>
        <v>1.7573090477025932E-5</v>
      </c>
      <c r="M18" s="117">
        <f t="shared" si="3"/>
        <v>2.820311181002372</v>
      </c>
      <c r="N18" s="119">
        <f t="shared" si="4"/>
        <v>4.9561583557122541E-5</v>
      </c>
      <c r="P18" s="120">
        <f t="shared" si="5"/>
        <v>1.8454545454545453E-5</v>
      </c>
      <c r="Q18" s="121"/>
      <c r="R18" s="121"/>
    </row>
    <row r="19" spans="2:18" ht="24">
      <c r="B19" s="114">
        <v>1.8454545454545453E-3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1.7697909090909089E-3</v>
      </c>
      <c r="L19" s="117">
        <f t="shared" si="1"/>
        <v>1.7739572386808284E-5</v>
      </c>
      <c r="M19" s="117">
        <f>(F19/G19)*(12.0108*E19/F19)</f>
        <v>2.7938431928594927</v>
      </c>
      <c r="N19" s="119">
        <f>M19*L19</f>
        <v>4.9561583557122548E-5</v>
      </c>
      <c r="P19" s="120">
        <f>B19/100</f>
        <v>1.8454545454545453E-5</v>
      </c>
      <c r="Q19" s="121"/>
    </row>
    <row r="20" spans="2:18" ht="24">
      <c r="B20" s="114">
        <v>3.3049999999999996E-2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3.1496649999999994E-2</v>
      </c>
      <c r="L20" s="117">
        <f t="shared" si="1"/>
        <v>3.1570797417191634E-4</v>
      </c>
      <c r="M20" s="117">
        <f>(F20/G20)*(12.0108*E20/F20)</f>
        <v>2.8114329716183142</v>
      </c>
      <c r="N20" s="119">
        <f>M20*L20</f>
        <v>8.8759180798974875E-4</v>
      </c>
      <c r="P20" s="120">
        <f>B20/100</f>
        <v>3.3049999999999996E-4</v>
      </c>
      <c r="Q20" s="121"/>
    </row>
    <row r="21" spans="2:18" ht="12.75">
      <c r="B21" s="114">
        <v>2.5859090909090908E-2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2.4436840909090908E-2</v>
      </c>
      <c r="L21" s="117">
        <f t="shared" si="1"/>
        <v>2.44943685711671E-4</v>
      </c>
      <c r="M21" s="117">
        <f t="shared" si="3"/>
        <v>2.8352334623833371</v>
      </c>
      <c r="N21" s="119">
        <f t="shared" si="4"/>
        <v>6.9447253412923695E-4</v>
      </c>
      <c r="P21" s="120">
        <f t="shared" si="5"/>
        <v>2.5859090909090905E-4</v>
      </c>
      <c r="Q21" s="121"/>
    </row>
    <row r="22" spans="2:18" ht="12.75">
      <c r="B22" s="114">
        <v>3.5409090909090911E-2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3.2540954545454547E-2</v>
      </c>
      <c r="L22" s="117">
        <f t="shared" si="1"/>
        <v>3.2617560398219716E-4</v>
      </c>
      <c r="M22" s="117">
        <f t="shared" si="3"/>
        <v>3.4985361766514727</v>
      </c>
      <c r="N22" s="119">
        <f t="shared" si="4"/>
        <v>1.1411371504728609E-3</v>
      </c>
      <c r="P22" s="120">
        <f t="shared" si="5"/>
        <v>3.540909090909091E-4</v>
      </c>
      <c r="Q22" s="121"/>
    </row>
    <row r="23" spans="2:18" ht="1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0.985290909090909</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0.98499532181818172</v>
      </c>
      <c r="L32" s="117">
        <f t="shared" si="1"/>
        <v>9.8731413537640669E-3</v>
      </c>
      <c r="M32" s="117">
        <f t="shared" si="3"/>
        <v>0</v>
      </c>
      <c r="N32" s="119">
        <f t="shared" si="4"/>
        <v>0</v>
      </c>
      <c r="P32" s="120">
        <f t="shared" si="5"/>
        <v>9.8529090909090893E-3</v>
      </c>
      <c r="Q32" s="121"/>
    </row>
    <row r="33" spans="2:17" ht="13.5" thickBot="1">
      <c r="B33" s="114">
        <v>0.21902727272727274</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0.2178664281818182</v>
      </c>
      <c r="L33" s="117">
        <f t="shared" si="1"/>
        <v>2.1837931551880324E-3</v>
      </c>
      <c r="M33" s="117">
        <f t="shared" si="3"/>
        <v>0.5387143102346944</v>
      </c>
      <c r="N33" s="119">
        <f t="shared" si="4"/>
        <v>1.1764406232923678E-3</v>
      </c>
      <c r="P33" s="120">
        <f t="shared" si="5"/>
        <v>2.1902727272727273E-3</v>
      </c>
      <c r="Q33" s="121"/>
    </row>
    <row r="34" spans="2:17" ht="15.7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5.7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5.7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99.765139232272716</v>
      </c>
      <c r="L37" s="142"/>
      <c r="M37" s="139"/>
      <c r="N37" s="143">
        <f>SUM(N13:N36)</f>
        <v>0.56123254011036638</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0.52294275398651402</v>
      </c>
      <c r="K43" s="146"/>
      <c r="L43" s="146"/>
      <c r="N43" s="146"/>
    </row>
    <row r="44" spans="2:17" ht="30" customHeight="1" thickBot="1">
      <c r="B44" s="153" t="s">
        <v>146</v>
      </c>
      <c r="C44" s="154">
        <f>C43/1000</f>
        <v>5.2294275398651405E-4</v>
      </c>
      <c r="D44" s="155"/>
      <c r="E44" s="155"/>
      <c r="F44" s="155"/>
      <c r="K44" s="146"/>
      <c r="L44" s="146"/>
      <c r="N44" s="146"/>
    </row>
    <row r="45" spans="2:17" ht="29.25" customHeight="1" thickBot="1">
      <c r="B45" s="156" t="s">
        <v>147</v>
      </c>
      <c r="C45" s="157">
        <f>C44/C8</f>
        <v>1.5175840029325198E-5</v>
      </c>
      <c r="D45" s="155"/>
      <c r="E45" s="155"/>
      <c r="F45" s="155"/>
      <c r="K45" s="146"/>
      <c r="N45" s="146"/>
    </row>
    <row r="46" spans="2:17" ht="30" customHeight="1" thickBot="1">
      <c r="B46" s="156" t="s">
        <v>148</v>
      </c>
      <c r="C46" s="157">
        <f>C45*1000000</f>
        <v>15.175840029325197</v>
      </c>
      <c r="D46" s="155"/>
      <c r="E46" s="155"/>
      <c r="F46" s="155"/>
      <c r="N46" s="146"/>
    </row>
    <row r="47" spans="2:17" ht="29.25" thickBot="1">
      <c r="B47" s="158" t="s">
        <v>149</v>
      </c>
      <c r="C47" s="159">
        <f>3.664*C46</f>
        <v>55.604277867447529</v>
      </c>
      <c r="N47" s="146"/>
    </row>
    <row r="48" spans="2:17">
      <c r="N48" s="146"/>
    </row>
    <row r="49" spans="14:14">
      <c r="N49" s="146"/>
    </row>
    <row r="50" spans="14:14">
      <c r="N50" s="146"/>
    </row>
  </sheetData>
  <mergeCells count="2">
    <mergeCell ref="B4:B5"/>
    <mergeCell ref="J10:M10"/>
  </mergeCells>
  <conditionalFormatting sqref="B37">
    <cfRule type="cellIs" dxfId="77" priority="38" operator="greaterThan">
      <formula>100</formula>
    </cfRule>
    <cfRule type="expression" dxfId="76" priority="39">
      <formula>"&gt;=100"</formula>
    </cfRule>
  </conditionalFormatting>
  <conditionalFormatting sqref="J13:J35">
    <cfRule type="cellIs" dxfId="75" priority="37" operator="equal">
      <formula>"Т_нестандартна!"</formula>
    </cfRule>
  </conditionalFormatting>
  <conditionalFormatting sqref="C37">
    <cfRule type="cellIs" dxfId="74" priority="35" operator="equal">
      <formula>"сума менше 100%!"</formula>
    </cfRule>
    <cfRule type="cellIs" dxfId="73" priority="36" operator="equal">
      <formula>"сума більше 100%!"</formula>
    </cfRule>
  </conditionalFormatting>
  <conditionalFormatting sqref="B37">
    <cfRule type="cellIs" dxfId="72" priority="33" operator="greaterThan">
      <formula>100</formula>
    </cfRule>
    <cfRule type="expression" dxfId="71" priority="34">
      <formula>"&gt;=100"</formula>
    </cfRule>
  </conditionalFormatting>
  <conditionalFormatting sqref="B37">
    <cfRule type="cellIs" dxfId="70" priority="31" operator="greaterThan">
      <formula>100</formula>
    </cfRule>
    <cfRule type="expression" dxfId="69" priority="32">
      <formula>"&gt;=100"</formula>
    </cfRule>
  </conditionalFormatting>
  <conditionalFormatting sqref="J13:J35">
    <cfRule type="cellIs" dxfId="68" priority="30" operator="equal">
      <formula>"Т_нестандартна!"</formula>
    </cfRule>
  </conditionalFormatting>
  <conditionalFormatting sqref="C37">
    <cfRule type="cellIs" dxfId="67" priority="28" operator="equal">
      <formula>"сума менше 100%!"</formula>
    </cfRule>
    <cfRule type="cellIs" dxfId="66" priority="29" operator="equal">
      <formula>"сума більше 100%!"</formula>
    </cfRule>
  </conditionalFormatting>
  <conditionalFormatting sqref="B37">
    <cfRule type="cellIs" dxfId="65" priority="26" operator="greaterThan">
      <formula>100</formula>
    </cfRule>
    <cfRule type="expression" dxfId="64" priority="27">
      <formula>"&gt;=100"</formula>
    </cfRule>
  </conditionalFormatting>
  <conditionalFormatting sqref="B37">
    <cfRule type="cellIs" dxfId="63" priority="24" operator="greaterThan">
      <formula>100</formula>
    </cfRule>
    <cfRule type="expression" dxfId="62" priority="25">
      <formula>"&gt;=100"</formula>
    </cfRule>
  </conditionalFormatting>
  <conditionalFormatting sqref="J13:J35">
    <cfRule type="cellIs" dxfId="61" priority="23" operator="equal">
      <formula>"Т_нестандартна!"</formula>
    </cfRule>
  </conditionalFormatting>
  <conditionalFormatting sqref="C37">
    <cfRule type="cellIs" dxfId="60" priority="21" operator="equal">
      <formula>"сума менше 100%!"</formula>
    </cfRule>
    <cfRule type="cellIs" dxfId="59" priority="22" operator="equal">
      <formula>"сума більше 100%!"</formula>
    </cfRule>
  </conditionalFormatting>
  <conditionalFormatting sqref="B37">
    <cfRule type="cellIs" dxfId="58" priority="19" operator="greaterThan">
      <formula>100</formula>
    </cfRule>
    <cfRule type="expression" dxfId="57" priority="20">
      <formula>"&gt;=100"</formula>
    </cfRule>
  </conditionalFormatting>
  <conditionalFormatting sqref="B37">
    <cfRule type="cellIs" dxfId="56" priority="17" operator="greaterThan">
      <formula>100</formula>
    </cfRule>
    <cfRule type="expression" dxfId="55" priority="18">
      <formula>"&gt;=100"</formula>
    </cfRule>
  </conditionalFormatting>
  <conditionalFormatting sqref="J13:J35">
    <cfRule type="cellIs" dxfId="54" priority="16" operator="equal">
      <formula>"Т_нестандартна!"</formula>
    </cfRule>
  </conditionalFormatting>
  <conditionalFormatting sqref="C37">
    <cfRule type="cellIs" dxfId="53" priority="14" operator="equal">
      <formula>"сума менше 100%!"</formula>
    </cfRule>
    <cfRule type="cellIs" dxfId="52" priority="15" operator="equal">
      <formula>"сума більше 100%!"</formula>
    </cfRule>
  </conditionalFormatting>
  <conditionalFormatting sqref="B37">
    <cfRule type="cellIs" dxfId="51" priority="12" operator="greaterThan">
      <formula>100</formula>
    </cfRule>
    <cfRule type="expression" dxfId="50" priority="13">
      <formula>"&gt;=100"</formula>
    </cfRule>
  </conditionalFormatting>
  <conditionalFormatting sqref="B37">
    <cfRule type="cellIs" dxfId="49" priority="10" operator="greaterThan">
      <formula>100</formula>
    </cfRule>
    <cfRule type="expression" dxfId="48" priority="11">
      <formula>"&gt;=100"</formula>
    </cfRule>
  </conditionalFormatting>
  <conditionalFormatting sqref="B37">
    <cfRule type="cellIs" dxfId="47" priority="8" operator="greaterThan">
      <formula>100</formula>
    </cfRule>
    <cfRule type="expression" dxfId="46" priority="9">
      <formula>"&gt;=100"</formula>
    </cfRule>
  </conditionalFormatting>
  <conditionalFormatting sqref="J13:J35">
    <cfRule type="cellIs" dxfId="45" priority="7" operator="equal">
      <formula>"Т_нестандартна!"</formula>
    </cfRule>
  </conditionalFormatting>
  <conditionalFormatting sqref="C37">
    <cfRule type="cellIs" dxfId="44" priority="5" operator="equal">
      <formula>"сума менше 100%!"</formula>
    </cfRule>
    <cfRule type="cellIs" dxfId="43" priority="6" operator="equal">
      <formula>"сума більше 100%!"</formula>
    </cfRule>
  </conditionalFormatting>
  <conditionalFormatting sqref="B37">
    <cfRule type="cellIs" dxfId="42" priority="3" operator="greaterThan">
      <formula>100</formula>
    </cfRule>
    <cfRule type="expression" dxfId="41" priority="4">
      <formula>"&gt;=100"</formula>
    </cfRule>
  </conditionalFormatting>
  <conditionalFormatting sqref="B37">
    <cfRule type="cellIs" dxfId="40" priority="1" operator="greaterThan">
      <formula>100</formula>
    </cfRule>
    <cfRule type="expression" dxfId="39"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5.xml><?xml version="1.0" encoding="utf-8"?>
<worksheet xmlns="http://schemas.openxmlformats.org/spreadsheetml/2006/main" xmlns:r="http://schemas.openxmlformats.org/officeDocument/2006/relationships">
  <dimension ref="B1:U50"/>
  <sheetViews>
    <sheetView topLeftCell="A19" zoomScale="115" zoomScaleNormal="115" workbookViewId="0">
      <selection activeCell="B45" sqref="B45:C47"/>
    </sheetView>
  </sheetViews>
  <sheetFormatPr defaultColWidth="11.42578125" defaultRowHeight="12" outlineLevelCol="1"/>
  <cols>
    <col min="1" max="1" width="3.7109375" style="86" customWidth="1"/>
    <col min="2" max="2" width="22" style="86" customWidth="1"/>
    <col min="3" max="3" width="18.42578125" style="87" customWidth="1"/>
    <col min="4" max="4" width="13.7109375" style="87" customWidth="1"/>
    <col min="5" max="5" width="11.140625" style="87" hidden="1" customWidth="1" outlineLevel="1"/>
    <col min="6" max="6" width="14.85546875" style="87" hidden="1" customWidth="1" outlineLevel="1"/>
    <col min="7" max="7" width="10.5703125" style="87" hidden="1" customWidth="1" outlineLevel="1"/>
    <col min="8" max="10" width="13.28515625" style="87" hidden="1" customWidth="1" outlineLevel="1"/>
    <col min="11" max="13" width="11" style="87" hidden="1" customWidth="1" outlineLevel="1"/>
    <col min="14" max="14" width="12.140625" style="87" customWidth="1" collapsed="1"/>
    <col min="15" max="15" width="11.42578125" style="86"/>
    <col min="16" max="16" width="13.140625" style="87" hidden="1" customWidth="1"/>
    <col min="17" max="17" width="11.5703125" style="86" hidden="1" customWidth="1"/>
    <col min="18" max="18" width="11.5703125" style="86" bestFit="1" customWidth="1"/>
    <col min="19" max="16384" width="11.42578125" style="86"/>
  </cols>
  <sheetData>
    <row r="1" spans="2:21" ht="20.25">
      <c r="B1" s="85" t="s">
        <v>70</v>
      </c>
      <c r="C1"/>
      <c r="D1"/>
      <c r="E1"/>
      <c r="F1"/>
      <c r="G1"/>
      <c r="H1"/>
      <c r="I1"/>
      <c r="J1"/>
      <c r="K1"/>
      <c r="L1"/>
      <c r="M1"/>
      <c r="N1"/>
      <c r="Q1" s="86">
        <v>0</v>
      </c>
    </row>
    <row r="2" spans="2:21" ht="15" thickBot="1">
      <c r="Q2" s="86">
        <v>20</v>
      </c>
      <c r="R2" s="1" t="s">
        <v>37</v>
      </c>
      <c r="S2" s="2"/>
      <c r="T2" s="2"/>
      <c r="U2" s="2"/>
    </row>
    <row r="3" spans="2:21" ht="15">
      <c r="B3" s="88" t="s">
        <v>71</v>
      </c>
      <c r="C3" s="89">
        <v>101.325</v>
      </c>
      <c r="D3" s="90" t="s">
        <v>72</v>
      </c>
      <c r="R3" s="5"/>
      <c r="S3" s="6" t="s">
        <v>38</v>
      </c>
      <c r="T3" s="4"/>
      <c r="U3" s="4"/>
    </row>
    <row r="4" spans="2:21" ht="15" customHeight="1">
      <c r="B4" s="262" t="s">
        <v>73</v>
      </c>
      <c r="C4" s="91">
        <v>20</v>
      </c>
      <c r="D4" s="92" t="s">
        <v>74</v>
      </c>
      <c r="R4" s="67"/>
      <c r="S4" s="6" t="s">
        <v>39</v>
      </c>
      <c r="T4" s="7"/>
      <c r="U4" s="7"/>
    </row>
    <row r="5" spans="2:21" ht="15" customHeight="1">
      <c r="B5" s="263"/>
      <c r="C5" s="93">
        <f>C4+273.15</f>
        <v>293.14999999999998</v>
      </c>
      <c r="D5" s="94" t="s">
        <v>75</v>
      </c>
      <c r="E5" s="86"/>
      <c r="F5" s="86"/>
      <c r="R5" s="8"/>
      <c r="S5" s="6" t="s">
        <v>53</v>
      </c>
      <c r="T5" s="4"/>
      <c r="U5" s="4"/>
    </row>
    <row r="6" spans="2:21" ht="15" customHeight="1">
      <c r="B6" s="95" t="s">
        <v>76</v>
      </c>
      <c r="C6" s="96">
        <v>43079</v>
      </c>
      <c r="D6" s="94"/>
      <c r="R6"/>
      <c r="S6"/>
      <c r="T6" s="7"/>
      <c r="U6" s="7"/>
    </row>
    <row r="7" spans="2:21" ht="32.25" customHeight="1">
      <c r="B7" s="95" t="s">
        <v>77</v>
      </c>
      <c r="C7" s="97" t="s">
        <v>150</v>
      </c>
      <c r="D7" s="98"/>
      <c r="R7" s="99"/>
      <c r="S7" s="99"/>
      <c r="T7" s="7"/>
      <c r="U7" s="7"/>
    </row>
    <row r="8" spans="2:21" ht="30.75" customHeight="1" thickBot="1">
      <c r="B8" s="100" t="s">
        <v>79</v>
      </c>
      <c r="C8" s="101">
        <v>34.404499999999999</v>
      </c>
      <c r="D8" s="102" t="s">
        <v>80</v>
      </c>
    </row>
    <row r="9" spans="2:21" ht="12.75" thickBot="1"/>
    <row r="10" spans="2:21" ht="48">
      <c r="B10" s="103" t="s">
        <v>81</v>
      </c>
      <c r="C10" s="104" t="s">
        <v>82</v>
      </c>
      <c r="D10" s="104" t="s">
        <v>83</v>
      </c>
      <c r="E10" s="105" t="s">
        <v>84</v>
      </c>
      <c r="F10" s="105" t="s">
        <v>85</v>
      </c>
      <c r="G10" s="105" t="s">
        <v>86</v>
      </c>
      <c r="H10" s="105" t="s">
        <v>87</v>
      </c>
      <c r="I10" s="105" t="s">
        <v>88</v>
      </c>
      <c r="J10" s="264" t="s">
        <v>89</v>
      </c>
      <c r="K10" s="265"/>
      <c r="L10" s="265"/>
      <c r="M10" s="266"/>
      <c r="N10" s="106" t="s">
        <v>90</v>
      </c>
    </row>
    <row r="11" spans="2:21" ht="13.5" hidden="1" customHeight="1">
      <c r="B11" s="107" t="s">
        <v>91</v>
      </c>
      <c r="C11" s="108"/>
      <c r="D11" s="108"/>
      <c r="E11" s="109" t="s">
        <v>92</v>
      </c>
      <c r="F11" s="108" t="s">
        <v>93</v>
      </c>
      <c r="G11" s="109"/>
      <c r="H11" s="109"/>
      <c r="I11" s="109"/>
      <c r="J11" s="110"/>
      <c r="K11" s="111"/>
      <c r="L11" s="111"/>
      <c r="M11" s="112"/>
      <c r="N11" s="113"/>
    </row>
    <row r="12" spans="2:21" ht="60" hidden="1" customHeight="1">
      <c r="B12" s="107" t="s">
        <v>94</v>
      </c>
      <c r="C12" s="108"/>
      <c r="D12" s="108"/>
      <c r="E12" s="109" t="s">
        <v>95</v>
      </c>
      <c r="F12" s="108" t="s">
        <v>96</v>
      </c>
      <c r="G12" s="109"/>
      <c r="H12" s="109"/>
      <c r="I12" s="109"/>
      <c r="J12" s="110"/>
      <c r="K12" s="111"/>
      <c r="L12" s="111"/>
      <c r="M12" s="112"/>
      <c r="N12" s="113"/>
    </row>
    <row r="13" spans="2:21" ht="12.75">
      <c r="B13" s="114">
        <v>95.713634999999982</v>
      </c>
      <c r="C13" s="115" t="s">
        <v>97</v>
      </c>
      <c r="D13" s="116" t="s">
        <v>98</v>
      </c>
      <c r="E13" s="117">
        <v>1</v>
      </c>
      <c r="F13" s="118">
        <v>16.042999999999999</v>
      </c>
      <c r="G13" s="118">
        <f t="shared" ref="G13:G36" si="0">$G$37*J13</f>
        <v>22.37151321</v>
      </c>
      <c r="H13" s="118">
        <v>0.99760000000000004</v>
      </c>
      <c r="I13" s="118">
        <v>0.99809999999999999</v>
      </c>
      <c r="J13" s="118">
        <f>IF($C$4=20,I13,IF($C$4=0,H13,"Т_нестандартна!"))</f>
        <v>0.99809999999999999</v>
      </c>
      <c r="K13" s="117">
        <f>B13*J13</f>
        <v>95.531779093499978</v>
      </c>
      <c r="L13" s="117">
        <f t="shared" ref="L13:L36" si="1">K13/$K$37</f>
        <v>0.95752248361446801</v>
      </c>
      <c r="M13" s="117">
        <f>(F13/G13)*(12.0108*E13/F13)</f>
        <v>0.53687919486068592</v>
      </c>
      <c r="N13" s="119">
        <f>M13*L13</f>
        <v>0.51407390006393994</v>
      </c>
      <c r="P13" s="120">
        <f>B13/100</f>
        <v>0.95713634999999986</v>
      </c>
      <c r="Q13" s="121"/>
      <c r="R13" s="121"/>
    </row>
    <row r="14" spans="2:21" ht="12.75">
      <c r="B14" s="114">
        <v>2.3339399999999997</v>
      </c>
      <c r="C14" s="115" t="s">
        <v>99</v>
      </c>
      <c r="D14" s="116" t="s">
        <v>100</v>
      </c>
      <c r="E14" s="117">
        <v>2</v>
      </c>
      <c r="F14" s="118">
        <v>30.07</v>
      </c>
      <c r="G14" s="118">
        <f t="shared" si="0"/>
        <v>22.2347872</v>
      </c>
      <c r="H14" s="118">
        <v>0.99</v>
      </c>
      <c r="I14" s="118">
        <v>0.99199999999999999</v>
      </c>
      <c r="J14" s="118">
        <f>IF($C$4=20,I14,IF($C$4=0,H14,"Т_нестандартна!"))</f>
        <v>0.99199999999999999</v>
      </c>
      <c r="K14" s="117">
        <f t="shared" ref="K14:K36" si="2">B14*J14</f>
        <v>2.3152684799999999</v>
      </c>
      <c r="L14" s="117">
        <f t="shared" si="1"/>
        <v>2.3206116815160771E-2</v>
      </c>
      <c r="M14" s="117">
        <f t="shared" ref="M14:M36" si="3">(F14/G14)*(12.0108*E14/F14)</f>
        <v>1.080361137883973</v>
      </c>
      <c r="N14" s="119">
        <f t="shared" ref="N14:N36" si="4">M14*L14</f>
        <v>2.507098676829549E-2</v>
      </c>
      <c r="P14" s="120">
        <f t="shared" ref="P14:P36" si="5">B14/100</f>
        <v>2.3339399999999996E-2</v>
      </c>
      <c r="Q14" s="121"/>
      <c r="R14" s="121"/>
    </row>
    <row r="15" spans="2:21" ht="12.75">
      <c r="B15" s="114">
        <v>0.75241999999999998</v>
      </c>
      <c r="C15" s="115" t="s">
        <v>101</v>
      </c>
      <c r="D15" s="116" t="s">
        <v>102</v>
      </c>
      <c r="E15" s="117">
        <v>3</v>
      </c>
      <c r="F15" s="118">
        <v>44.097000000000001</v>
      </c>
      <c r="G15" s="118">
        <f t="shared" si="0"/>
        <v>22.042025940000002</v>
      </c>
      <c r="H15" s="118">
        <v>0.97889999999999999</v>
      </c>
      <c r="I15" s="118">
        <v>0.98340000000000005</v>
      </c>
      <c r="J15" s="118">
        <f t="shared" ref="J15:J36" si="6">IF($C$4=20,I15,IF($C$4=0,H15,"Т_нестандартна!"))</f>
        <v>0.98340000000000005</v>
      </c>
      <c r="K15" s="117">
        <f t="shared" si="2"/>
        <v>0.73992982800000007</v>
      </c>
      <c r="L15" s="117">
        <f t="shared" si="1"/>
        <v>7.4163744602050727E-3</v>
      </c>
      <c r="M15" s="117">
        <f t="shared" si="3"/>
        <v>1.6347136192509168</v>
      </c>
      <c r="N15" s="119">
        <f t="shared" si="4"/>
        <v>1.2123648335561898E-2</v>
      </c>
      <c r="P15" s="120">
        <f t="shared" si="5"/>
        <v>7.5242E-3</v>
      </c>
      <c r="Q15" s="121"/>
      <c r="R15" s="121"/>
    </row>
    <row r="16" spans="2:21" ht="24">
      <c r="B16" s="114">
        <v>0.11735000000000002</v>
      </c>
      <c r="C16" s="115" t="s">
        <v>103</v>
      </c>
      <c r="D16" s="116" t="s">
        <v>104</v>
      </c>
      <c r="E16" s="117">
        <v>4</v>
      </c>
      <c r="F16" s="118">
        <v>58.122999999999998</v>
      </c>
      <c r="G16" s="118">
        <f t="shared" si="0"/>
        <v>21.764091100000002</v>
      </c>
      <c r="H16" s="118">
        <v>0.95799999999999996</v>
      </c>
      <c r="I16" s="118">
        <v>0.97099999999999997</v>
      </c>
      <c r="J16" s="118">
        <f>IF($C$4=20,I16,IF($C$4=0,H16,"Т_нестандартна!"))</f>
        <v>0.97099999999999997</v>
      </c>
      <c r="K16" s="117">
        <f>B16*J16</f>
        <v>0.11394685000000002</v>
      </c>
      <c r="L16" s="117">
        <f t="shared" si="1"/>
        <v>1.1420981776677592E-3</v>
      </c>
      <c r="M16" s="117">
        <f>(F16/G16)*(12.0108*E16/F16)</f>
        <v>2.2074526236475824</v>
      </c>
      <c r="N16" s="119">
        <f>M16*L16</f>
        <v>2.521127618755818E-3</v>
      </c>
      <c r="P16" s="120">
        <f>B16/100</f>
        <v>1.1735000000000003E-3</v>
      </c>
      <c r="Q16" s="121"/>
      <c r="R16" s="121"/>
    </row>
    <row r="17" spans="2:18" ht="12.75">
      <c r="B17" s="114">
        <v>0.12264499999999998</v>
      </c>
      <c r="C17" s="115" t="s">
        <v>105</v>
      </c>
      <c r="D17" s="116" t="s">
        <v>106</v>
      </c>
      <c r="E17" s="117">
        <v>4</v>
      </c>
      <c r="F17" s="118">
        <v>58.122999999999998</v>
      </c>
      <c r="G17" s="118">
        <f t="shared" si="0"/>
        <v>21.701331620000001</v>
      </c>
      <c r="H17" s="118">
        <v>0.95720000000000005</v>
      </c>
      <c r="I17" s="118">
        <v>0.96819999999999995</v>
      </c>
      <c r="J17" s="118">
        <f t="shared" si="6"/>
        <v>0.96819999999999995</v>
      </c>
      <c r="K17" s="117">
        <f t="shared" si="2"/>
        <v>0.11874488899999996</v>
      </c>
      <c r="L17" s="117">
        <f t="shared" si="1"/>
        <v>1.1901892973281865E-3</v>
      </c>
      <c r="M17" s="117">
        <f t="shared" si="3"/>
        <v>2.2138364982047127</v>
      </c>
      <c r="N17" s="119">
        <f t="shared" si="4"/>
        <v>2.63488450619776E-3</v>
      </c>
      <c r="P17" s="120">
        <f t="shared" si="5"/>
        <v>1.2264499999999998E-3</v>
      </c>
      <c r="Q17" s="121"/>
      <c r="R17" s="121"/>
    </row>
    <row r="18" spans="2:18" ht="12.75" hidden="1" customHeight="1">
      <c r="B18" s="114">
        <v>1.6949999999999999E-3</v>
      </c>
      <c r="C18" s="115" t="s">
        <v>107</v>
      </c>
      <c r="D18" s="116" t="s">
        <v>108</v>
      </c>
      <c r="E18" s="117">
        <v>5</v>
      </c>
      <c r="F18" s="118">
        <v>70.134</v>
      </c>
      <c r="G18" s="118">
        <f t="shared" si="0"/>
        <v>21.293395</v>
      </c>
      <c r="H18" s="118">
        <v>0.93500000000000005</v>
      </c>
      <c r="I18" s="118">
        <v>0.95</v>
      </c>
      <c r="J18" s="118">
        <f t="shared" si="6"/>
        <v>0.95</v>
      </c>
      <c r="K18" s="117">
        <f t="shared" si="2"/>
        <v>1.6102499999999999E-3</v>
      </c>
      <c r="L18" s="117">
        <f t="shared" si="1"/>
        <v>1.6139661522802156E-5</v>
      </c>
      <c r="M18" s="117">
        <f t="shared" si="3"/>
        <v>2.820311181002372</v>
      </c>
      <c r="N18" s="119">
        <f t="shared" si="4"/>
        <v>4.5518867850352692E-5</v>
      </c>
      <c r="P18" s="120">
        <f t="shared" si="5"/>
        <v>1.6949999999999999E-5</v>
      </c>
      <c r="Q18" s="121"/>
      <c r="R18" s="121"/>
    </row>
    <row r="19" spans="2:18" ht="24">
      <c r="B19" s="114">
        <v>1.6949999999999999E-3</v>
      </c>
      <c r="C19" s="115" t="s">
        <v>109</v>
      </c>
      <c r="D19" s="116" t="s">
        <v>110</v>
      </c>
      <c r="E19" s="117">
        <v>5</v>
      </c>
      <c r="F19" s="118">
        <v>72.150000000000006</v>
      </c>
      <c r="G19" s="118">
        <f t="shared" si="0"/>
        <v>21.495121900000001</v>
      </c>
      <c r="H19" s="118">
        <v>0.94299999999999995</v>
      </c>
      <c r="I19" s="118">
        <v>0.95899999999999996</v>
      </c>
      <c r="J19" s="118">
        <f>IF($C$4=20,I19,IF($C$4=0,H19,"Т_нестандартна!"))</f>
        <v>0.95899999999999996</v>
      </c>
      <c r="K19" s="117">
        <f>B19*J19</f>
        <v>1.6255049999999997E-3</v>
      </c>
      <c r="L19" s="117">
        <f t="shared" si="1"/>
        <v>1.6292563579333964E-5</v>
      </c>
      <c r="M19" s="117">
        <f>(F19/G19)*(12.0108*E19/F19)</f>
        <v>2.7938431928594927</v>
      </c>
      <c r="N19" s="119">
        <f>M19*L19</f>
        <v>4.5518867850352685E-5</v>
      </c>
      <c r="P19" s="120">
        <f>B19/100</f>
        <v>1.6949999999999999E-5</v>
      </c>
      <c r="Q19" s="121"/>
    </row>
    <row r="20" spans="2:18" ht="24">
      <c r="B20" s="114">
        <v>2.5129999999999993E-2</v>
      </c>
      <c r="C20" s="115" t="s">
        <v>111</v>
      </c>
      <c r="D20" s="116" t="s">
        <v>112</v>
      </c>
      <c r="E20" s="117">
        <v>5</v>
      </c>
      <c r="F20" s="118">
        <v>72.150000000000006</v>
      </c>
      <c r="G20" s="118">
        <f t="shared" si="0"/>
        <v>21.3606373</v>
      </c>
      <c r="H20" s="118">
        <v>0.93700000000000006</v>
      </c>
      <c r="I20" s="118">
        <v>0.95299999999999996</v>
      </c>
      <c r="J20" s="118">
        <f>IF($C$4=20,I20,IF($C$4=0,H20,"Т_нестандартна!"))</f>
        <v>0.95299999999999996</v>
      </c>
      <c r="K20" s="117">
        <f>B20*J20</f>
        <v>2.3948889999999994E-2</v>
      </c>
      <c r="L20" s="117">
        <f t="shared" si="1"/>
        <v>2.4004159506090436E-4</v>
      </c>
      <c r="M20" s="117">
        <f>(F20/G20)*(12.0108*E20/F20)</f>
        <v>2.8114329716183142</v>
      </c>
      <c r="N20" s="119">
        <f>M20*L20</f>
        <v>6.7486085491407844E-4</v>
      </c>
      <c r="P20" s="120">
        <f>B20/100</f>
        <v>2.5129999999999993E-4</v>
      </c>
      <c r="Q20" s="121"/>
    </row>
    <row r="21" spans="2:18" ht="12.75">
      <c r="B21" s="114">
        <v>1.8374999999999999E-2</v>
      </c>
      <c r="C21" s="115" t="s">
        <v>113</v>
      </c>
      <c r="D21" s="116" t="s">
        <v>114</v>
      </c>
      <c r="E21" s="117">
        <v>5</v>
      </c>
      <c r="F21" s="118">
        <v>72.150000000000006</v>
      </c>
      <c r="G21" s="118">
        <f t="shared" si="0"/>
        <v>21.181324499999999</v>
      </c>
      <c r="H21" s="118">
        <v>0.91800000000000004</v>
      </c>
      <c r="I21" s="118">
        <v>0.94499999999999995</v>
      </c>
      <c r="J21" s="118">
        <f t="shared" si="6"/>
        <v>0.94499999999999995</v>
      </c>
      <c r="K21" s="117">
        <f t="shared" si="2"/>
        <v>1.7364374999999998E-2</v>
      </c>
      <c r="L21" s="117">
        <f t="shared" si="1"/>
        <v>1.7404448691508005E-4</v>
      </c>
      <c r="M21" s="117">
        <f t="shared" si="3"/>
        <v>2.8352334623833371</v>
      </c>
      <c r="N21" s="119">
        <f t="shared" si="4"/>
        <v>4.9345675324497385E-4</v>
      </c>
      <c r="P21" s="120">
        <f t="shared" si="5"/>
        <v>1.8374999999999999E-4</v>
      </c>
      <c r="Q21" s="121"/>
    </row>
    <row r="22" spans="2:18" ht="12.75">
      <c r="B22" s="114">
        <v>2.068E-2</v>
      </c>
      <c r="C22" s="115" t="s">
        <v>115</v>
      </c>
      <c r="D22" s="116" t="s">
        <v>116</v>
      </c>
      <c r="E22" s="117">
        <v>6</v>
      </c>
      <c r="F22" s="118">
        <v>86.177000000000007</v>
      </c>
      <c r="G22" s="118">
        <f t="shared" si="0"/>
        <v>20.598557900000003</v>
      </c>
      <c r="H22" s="118">
        <v>0.89200000000000002</v>
      </c>
      <c r="I22" s="118">
        <v>0.91900000000000004</v>
      </c>
      <c r="J22" s="118">
        <f t="shared" si="6"/>
        <v>0.91900000000000004</v>
      </c>
      <c r="K22" s="117">
        <f t="shared" si="2"/>
        <v>1.9004920000000002E-2</v>
      </c>
      <c r="L22" s="117">
        <f t="shared" si="1"/>
        <v>1.9048779758915274E-4</v>
      </c>
      <c r="M22" s="117">
        <f t="shared" si="3"/>
        <v>3.4985361766514727</v>
      </c>
      <c r="N22" s="119">
        <f t="shared" si="4"/>
        <v>6.6642845107631405E-4</v>
      </c>
      <c r="P22" s="120">
        <f t="shared" si="5"/>
        <v>2.0680000000000001E-4</v>
      </c>
      <c r="Q22" s="121"/>
    </row>
    <row r="23" spans="2:18" ht="12.75" hidden="1" customHeight="1">
      <c r="B23" s="114"/>
      <c r="C23" s="122" t="s">
        <v>117</v>
      </c>
      <c r="D23" s="123" t="s">
        <v>118</v>
      </c>
      <c r="E23" s="117">
        <v>7</v>
      </c>
      <c r="F23" s="118">
        <v>100.20399999999999</v>
      </c>
      <c r="G23" s="118">
        <f t="shared" si="0"/>
        <v>19.634751600000001</v>
      </c>
      <c r="H23" s="118">
        <v>0.83</v>
      </c>
      <c r="I23" s="118">
        <v>0.876</v>
      </c>
      <c r="J23" s="118">
        <f t="shared" si="6"/>
        <v>0.876</v>
      </c>
      <c r="K23" s="117">
        <f t="shared" si="2"/>
        <v>0</v>
      </c>
      <c r="L23" s="117">
        <f t="shared" si="1"/>
        <v>0</v>
      </c>
      <c r="M23" s="117">
        <f t="shared" si="3"/>
        <v>4.2819793044899015</v>
      </c>
      <c r="N23" s="119">
        <f t="shared" si="4"/>
        <v>0</v>
      </c>
      <c r="P23" s="120">
        <f t="shared" si="5"/>
        <v>0</v>
      </c>
      <c r="Q23" s="121"/>
    </row>
    <row r="24" spans="2:18" ht="12.75" hidden="1" customHeight="1">
      <c r="B24" s="114"/>
      <c r="C24" s="122" t="s">
        <v>119</v>
      </c>
      <c r="D24" s="123" t="s">
        <v>120</v>
      </c>
      <c r="E24" s="117">
        <v>8</v>
      </c>
      <c r="F24" s="118">
        <v>114.23099999999999</v>
      </c>
      <c r="G24" s="118">
        <f t="shared" si="0"/>
        <v>18.3123197</v>
      </c>
      <c r="H24" s="118">
        <v>0.74199999999999999</v>
      </c>
      <c r="I24" s="118">
        <v>0.81699999999999995</v>
      </c>
      <c r="J24" s="118">
        <f t="shared" si="6"/>
        <v>0.81699999999999995</v>
      </c>
      <c r="K24" s="117">
        <f t="shared" si="2"/>
        <v>0</v>
      </c>
      <c r="L24" s="117">
        <f t="shared" si="1"/>
        <v>0</v>
      </c>
      <c r="M24" s="117">
        <f t="shared" si="3"/>
        <v>5.2470905693067387</v>
      </c>
      <c r="N24" s="119">
        <f t="shared" si="4"/>
        <v>0</v>
      </c>
      <c r="P24" s="120">
        <f t="shared" si="5"/>
        <v>0</v>
      </c>
      <c r="Q24" s="121"/>
    </row>
    <row r="25" spans="2:18" ht="12.75" hidden="1" customHeight="1">
      <c r="B25" s="114"/>
      <c r="C25" s="122" t="s">
        <v>121</v>
      </c>
      <c r="D25" s="123" t="s">
        <v>122</v>
      </c>
      <c r="E25" s="117">
        <v>9</v>
      </c>
      <c r="F25" s="118">
        <v>128.25800000000001</v>
      </c>
      <c r="G25" s="118">
        <f t="shared" si="0"/>
        <v>16.474363499999999</v>
      </c>
      <c r="H25" s="118">
        <v>0.61299999999999999</v>
      </c>
      <c r="I25" s="118">
        <v>0.73499999999999999</v>
      </c>
      <c r="J25" s="118">
        <f t="shared" si="6"/>
        <v>0.73499999999999999</v>
      </c>
      <c r="K25" s="117">
        <f t="shared" si="2"/>
        <v>0</v>
      </c>
      <c r="L25" s="117">
        <f t="shared" si="1"/>
        <v>0</v>
      </c>
      <c r="M25" s="117">
        <f t="shared" si="3"/>
        <v>6.5615402986585796</v>
      </c>
      <c r="N25" s="119">
        <f t="shared" si="4"/>
        <v>0</v>
      </c>
      <c r="P25" s="120">
        <f t="shared" si="5"/>
        <v>0</v>
      </c>
      <c r="Q25" s="121"/>
    </row>
    <row r="26" spans="2:18" ht="12.75" hidden="1" customHeight="1">
      <c r="B26" s="114"/>
      <c r="C26" s="122" t="s">
        <v>123</v>
      </c>
      <c r="D26" s="123" t="s">
        <v>124</v>
      </c>
      <c r="E26" s="117">
        <v>6</v>
      </c>
      <c r="F26" s="118">
        <v>78.114000000000004</v>
      </c>
      <c r="G26" s="118">
        <f t="shared" si="0"/>
        <v>20.979597600000002</v>
      </c>
      <c r="H26" s="118">
        <v>0.90900000000000003</v>
      </c>
      <c r="I26" s="118">
        <v>0.93600000000000005</v>
      </c>
      <c r="J26" s="118">
        <f t="shared" si="6"/>
        <v>0.93600000000000005</v>
      </c>
      <c r="K26" s="117">
        <f t="shared" si="2"/>
        <v>0</v>
      </c>
      <c r="L26" s="117">
        <f t="shared" si="1"/>
        <v>0</v>
      </c>
      <c r="M26" s="117">
        <f t="shared" si="3"/>
        <v>3.4349943871182727</v>
      </c>
      <c r="N26" s="119">
        <f t="shared" si="4"/>
        <v>0</v>
      </c>
      <c r="P26" s="120">
        <f t="shared" si="5"/>
        <v>0</v>
      </c>
      <c r="Q26" s="121"/>
    </row>
    <row r="27" spans="2:18" ht="12.75" hidden="1" customHeight="1">
      <c r="B27" s="114"/>
      <c r="C27" s="115" t="s">
        <v>125</v>
      </c>
      <c r="D27" s="116" t="s">
        <v>126</v>
      </c>
      <c r="E27" s="117">
        <v>0</v>
      </c>
      <c r="F27" s="118">
        <v>39.948</v>
      </c>
      <c r="G27" s="118">
        <f t="shared" si="0"/>
        <v>22.398410130000002</v>
      </c>
      <c r="H27" s="118">
        <v>0.999</v>
      </c>
      <c r="I27" s="118">
        <v>0.99929999999999997</v>
      </c>
      <c r="J27" s="118">
        <f t="shared" si="6"/>
        <v>0.99929999999999997</v>
      </c>
      <c r="K27" s="117">
        <f t="shared" si="2"/>
        <v>0</v>
      </c>
      <c r="L27" s="117">
        <f t="shared" si="1"/>
        <v>0</v>
      </c>
      <c r="M27" s="117">
        <f t="shared" si="3"/>
        <v>0</v>
      </c>
      <c r="N27" s="119">
        <f t="shared" si="4"/>
        <v>0</v>
      </c>
      <c r="P27" s="120">
        <f t="shared" si="5"/>
        <v>0</v>
      </c>
      <c r="Q27" s="121"/>
    </row>
    <row r="28" spans="2:18" ht="12.75">
      <c r="B28" s="114"/>
      <c r="C28" s="115" t="s">
        <v>127</v>
      </c>
      <c r="D28" s="116" t="s">
        <v>128</v>
      </c>
      <c r="E28" s="117">
        <v>0</v>
      </c>
      <c r="F28" s="118">
        <v>2.0158800000000001</v>
      </c>
      <c r="G28" s="118">
        <f t="shared" si="0"/>
        <v>22.427548460000001</v>
      </c>
      <c r="H28" s="118">
        <v>1.0005999999999999</v>
      </c>
      <c r="I28" s="118">
        <v>1.0005999999999999</v>
      </c>
      <c r="J28" s="118">
        <f t="shared" si="6"/>
        <v>1.0005999999999999</v>
      </c>
      <c r="K28" s="117">
        <f t="shared" si="2"/>
        <v>0</v>
      </c>
      <c r="L28" s="117">
        <f t="shared" si="1"/>
        <v>0</v>
      </c>
      <c r="M28" s="117">
        <f t="shared" si="3"/>
        <v>0</v>
      </c>
      <c r="N28" s="119">
        <f t="shared" si="4"/>
        <v>0</v>
      </c>
      <c r="P28" s="120">
        <f t="shared" si="5"/>
        <v>0</v>
      </c>
      <c r="Q28" s="121"/>
    </row>
    <row r="29" spans="2:18" ht="12.75" hidden="1" customHeight="1">
      <c r="B29" s="114"/>
      <c r="C29" s="115" t="s">
        <v>129</v>
      </c>
      <c r="D29" s="116" t="s">
        <v>130</v>
      </c>
      <c r="E29" s="117">
        <v>1</v>
      </c>
      <c r="F29" s="118">
        <v>28.01</v>
      </c>
      <c r="G29" s="118">
        <f t="shared" si="0"/>
        <v>22.405134360000002</v>
      </c>
      <c r="H29" s="118">
        <v>0.99929999999999997</v>
      </c>
      <c r="I29" s="118">
        <v>0.99960000000000004</v>
      </c>
      <c r="J29" s="118">
        <f t="shared" si="6"/>
        <v>0.99960000000000004</v>
      </c>
      <c r="K29" s="117">
        <f t="shared" si="2"/>
        <v>0</v>
      </c>
      <c r="L29" s="117">
        <f t="shared" si="1"/>
        <v>0</v>
      </c>
      <c r="M29" s="117">
        <f t="shared" si="3"/>
        <v>0.53607355381197541</v>
      </c>
      <c r="N29" s="119">
        <f t="shared" si="4"/>
        <v>0</v>
      </c>
      <c r="P29" s="120">
        <f t="shared" si="5"/>
        <v>0</v>
      </c>
      <c r="Q29" s="121"/>
    </row>
    <row r="30" spans="2:18" ht="12.75">
      <c r="B30" s="114"/>
      <c r="C30" s="122" t="s">
        <v>131</v>
      </c>
      <c r="D30" s="123" t="s">
        <v>132</v>
      </c>
      <c r="E30" s="117">
        <v>0</v>
      </c>
      <c r="F30" s="118">
        <v>4.0026000000000002</v>
      </c>
      <c r="G30" s="118">
        <f t="shared" si="0"/>
        <v>22.425307050000001</v>
      </c>
      <c r="H30" s="118">
        <v>1.0004999999999999</v>
      </c>
      <c r="I30" s="118">
        <v>1.0004999999999999</v>
      </c>
      <c r="J30" s="118">
        <f t="shared" si="6"/>
        <v>1.0004999999999999</v>
      </c>
      <c r="K30" s="117">
        <f t="shared" si="2"/>
        <v>0</v>
      </c>
      <c r="L30" s="117">
        <f t="shared" si="1"/>
        <v>0</v>
      </c>
      <c r="M30" s="117">
        <f t="shared" si="3"/>
        <v>0</v>
      </c>
      <c r="N30" s="119">
        <f t="shared" si="4"/>
        <v>0</v>
      </c>
      <c r="P30" s="120">
        <f t="shared" si="5"/>
        <v>0</v>
      </c>
      <c r="Q30" s="121"/>
    </row>
    <row r="31" spans="2:18" ht="12.75">
      <c r="B31" s="114">
        <v>0</v>
      </c>
      <c r="C31" s="122" t="s">
        <v>133</v>
      </c>
      <c r="D31" s="123" t="s">
        <v>134</v>
      </c>
      <c r="E31" s="117">
        <v>0</v>
      </c>
      <c r="F31" s="118">
        <v>31.998799999999999</v>
      </c>
      <c r="G31" s="118">
        <f t="shared" si="0"/>
        <v>22.398410130000002</v>
      </c>
      <c r="H31" s="118">
        <v>0.999</v>
      </c>
      <c r="I31" s="118">
        <v>0.99929999999999997</v>
      </c>
      <c r="J31" s="118">
        <f>IF($C$4=20,I31,IF($C$4=0,H31,"Т_нестандартна!"))</f>
        <v>0.99929999999999997</v>
      </c>
      <c r="K31" s="117">
        <f>B31*J31</f>
        <v>0</v>
      </c>
      <c r="L31" s="117">
        <f t="shared" si="1"/>
        <v>0</v>
      </c>
      <c r="M31" s="117">
        <f>(F31/G31)*(12.0108*E31/F31)</f>
        <v>0</v>
      </c>
      <c r="N31" s="119">
        <f>M31*L31</f>
        <v>0</v>
      </c>
      <c r="P31" s="120">
        <f>B31/100</f>
        <v>0</v>
      </c>
      <c r="Q31" s="121"/>
    </row>
    <row r="32" spans="2:18" ht="12.75">
      <c r="B32" s="114">
        <v>0.69048999999999994</v>
      </c>
      <c r="C32" s="115" t="s">
        <v>135</v>
      </c>
      <c r="D32" s="116" t="s">
        <v>136</v>
      </c>
      <c r="E32" s="117">
        <v>0</v>
      </c>
      <c r="F32" s="118">
        <v>28.013500000000001</v>
      </c>
      <c r="G32" s="118">
        <f t="shared" si="0"/>
        <v>22.407375770000002</v>
      </c>
      <c r="H32" s="118">
        <v>0.99950000000000006</v>
      </c>
      <c r="I32" s="118">
        <v>0.99970000000000003</v>
      </c>
      <c r="J32" s="118">
        <f t="shared" si="6"/>
        <v>0.99970000000000003</v>
      </c>
      <c r="K32" s="117">
        <f t="shared" si="2"/>
        <v>0.69028285299999992</v>
      </c>
      <c r="L32" s="117">
        <f t="shared" si="1"/>
        <v>6.9187589519727971E-3</v>
      </c>
      <c r="M32" s="117">
        <f t="shared" si="3"/>
        <v>0</v>
      </c>
      <c r="N32" s="119">
        <f t="shared" si="4"/>
        <v>0</v>
      </c>
      <c r="P32" s="120">
        <f t="shared" si="5"/>
        <v>6.9048999999999994E-3</v>
      </c>
      <c r="Q32" s="121"/>
    </row>
    <row r="33" spans="2:17" ht="13.5" thickBot="1">
      <c r="B33" s="114">
        <v>0.19729000000000002</v>
      </c>
      <c r="C33" s="115" t="s">
        <v>137</v>
      </c>
      <c r="D33" s="116" t="s">
        <v>138</v>
      </c>
      <c r="E33" s="117">
        <v>1</v>
      </c>
      <c r="F33" s="118">
        <v>44.01</v>
      </c>
      <c r="G33" s="118">
        <f t="shared" si="0"/>
        <v>22.295305270000004</v>
      </c>
      <c r="H33" s="118">
        <v>0.99329999999999996</v>
      </c>
      <c r="I33" s="118">
        <v>0.99470000000000003</v>
      </c>
      <c r="J33" s="118">
        <f t="shared" si="6"/>
        <v>0.99470000000000003</v>
      </c>
      <c r="K33" s="117">
        <f t="shared" si="2"/>
        <v>0.19624436300000003</v>
      </c>
      <c r="L33" s="117">
        <f t="shared" si="1"/>
        <v>1.9669725785299921E-3</v>
      </c>
      <c r="M33" s="117">
        <f t="shared" si="3"/>
        <v>0.5387143102346944</v>
      </c>
      <c r="N33" s="119">
        <f t="shared" si="4"/>
        <v>1.059636275893343E-3</v>
      </c>
      <c r="P33" s="120">
        <f t="shared" si="5"/>
        <v>1.9729000000000001E-3</v>
      </c>
      <c r="Q33" s="121"/>
    </row>
    <row r="34" spans="2:17" ht="13.5" hidden="1" customHeight="1" thickBot="1">
      <c r="B34" s="124"/>
      <c r="C34" s="125" t="s">
        <v>139</v>
      </c>
      <c r="D34" s="126" t="s">
        <v>140</v>
      </c>
      <c r="E34" s="127">
        <v>1</v>
      </c>
      <c r="F34" s="128">
        <v>32.042000000000002</v>
      </c>
      <c r="G34" s="128">
        <f t="shared" si="0"/>
        <v>19.993377200000001</v>
      </c>
      <c r="H34" s="128">
        <v>0.77300000000000002</v>
      </c>
      <c r="I34" s="128">
        <v>0.89200000000000002</v>
      </c>
      <c r="J34" s="128">
        <f t="shared" si="6"/>
        <v>0.89200000000000002</v>
      </c>
      <c r="K34" s="127">
        <f t="shared" si="2"/>
        <v>0</v>
      </c>
      <c r="L34" s="127">
        <f t="shared" si="1"/>
        <v>0</v>
      </c>
      <c r="M34" s="127">
        <f t="shared" si="3"/>
        <v>0.60073892868884604</v>
      </c>
      <c r="N34" s="129">
        <f t="shared" si="4"/>
        <v>0</v>
      </c>
      <c r="P34" s="120">
        <f t="shared" si="5"/>
        <v>0</v>
      </c>
      <c r="Q34" s="121"/>
    </row>
    <row r="35" spans="2:17" ht="13.5" hidden="1" customHeight="1" thickBot="1">
      <c r="B35" s="124"/>
      <c r="C35" s="125" t="s">
        <v>141</v>
      </c>
      <c r="D35" s="126" t="s">
        <v>142</v>
      </c>
      <c r="E35" s="127">
        <v>0</v>
      </c>
      <c r="F35" s="128">
        <v>18.0153</v>
      </c>
      <c r="G35" s="128">
        <f t="shared" si="0"/>
        <v>21.338223200000002</v>
      </c>
      <c r="H35" s="128">
        <v>0.93</v>
      </c>
      <c r="I35" s="128">
        <v>0.95199999999999996</v>
      </c>
      <c r="J35" s="128">
        <f t="shared" si="6"/>
        <v>0.95199999999999996</v>
      </c>
      <c r="K35" s="127">
        <f t="shared" si="2"/>
        <v>0</v>
      </c>
      <c r="L35" s="127">
        <f t="shared" si="1"/>
        <v>0</v>
      </c>
      <c r="M35" s="127">
        <f t="shared" si="3"/>
        <v>0</v>
      </c>
      <c r="N35" s="129">
        <f t="shared" si="4"/>
        <v>0</v>
      </c>
      <c r="P35" s="120">
        <f t="shared" si="5"/>
        <v>0</v>
      </c>
    </row>
    <row r="36" spans="2:17" ht="13.5" hidden="1" customHeight="1" thickBot="1">
      <c r="B36" s="124"/>
      <c r="C36" s="130" t="s">
        <v>143</v>
      </c>
      <c r="D36" s="131" t="s">
        <v>144</v>
      </c>
      <c r="E36" s="132">
        <v>2</v>
      </c>
      <c r="F36" s="133">
        <v>46.069000000000003</v>
      </c>
      <c r="G36" s="133">
        <f t="shared" si="0"/>
        <v>21.786505200000001</v>
      </c>
      <c r="H36" s="133">
        <v>0.97199999999999998</v>
      </c>
      <c r="I36" s="134">
        <v>0.97199999999999998</v>
      </c>
      <c r="J36" s="133">
        <f t="shared" si="6"/>
        <v>0.97199999999999998</v>
      </c>
      <c r="K36" s="132">
        <f t="shared" si="2"/>
        <v>0</v>
      </c>
      <c r="L36" s="132">
        <f t="shared" si="1"/>
        <v>0</v>
      </c>
      <c r="M36" s="132">
        <f t="shared" si="3"/>
        <v>1.1025907909268531</v>
      </c>
      <c r="N36" s="135">
        <f t="shared" si="4"/>
        <v>0</v>
      </c>
      <c r="P36" s="120">
        <f t="shared" si="5"/>
        <v>0</v>
      </c>
    </row>
    <row r="37" spans="2:17" ht="14.25" customHeight="1" thickTop="1" thickBot="1">
      <c r="B37" s="136">
        <f>ROUND(SUM(B13:B36),2)</f>
        <v>100</v>
      </c>
      <c r="C37" s="137" t="str">
        <f>IF(B37&gt;100,"сума більше 100%!", IF(B37&lt;100,"сума менше 100%!",""))</f>
        <v/>
      </c>
      <c r="D37" s="138"/>
      <c r="E37" s="139"/>
      <c r="F37" s="139"/>
      <c r="G37" s="140">
        <v>22.414100000000001</v>
      </c>
      <c r="H37" s="139"/>
      <c r="I37" s="139"/>
      <c r="J37" s="139"/>
      <c r="K37" s="141">
        <f>SUM(K13:K36)</f>
        <v>99.769750296499993</v>
      </c>
      <c r="L37" s="142"/>
      <c r="M37" s="139"/>
      <c r="N37" s="143">
        <f>SUM(N13:N36)</f>
        <v>0.55940996736358017</v>
      </c>
    </row>
    <row r="38" spans="2:17">
      <c r="B38" s="144"/>
      <c r="C38" s="145"/>
      <c r="D38" s="146"/>
      <c r="E38" s="146"/>
      <c r="F38" s="146"/>
      <c r="G38" s="146"/>
      <c r="H38" s="146"/>
      <c r="I38" s="146"/>
      <c r="J38" s="146"/>
      <c r="K38" s="147"/>
      <c r="L38" s="148"/>
      <c r="M38" s="146"/>
      <c r="N38" s="86"/>
    </row>
    <row r="39" spans="2:17">
      <c r="B39" s="144"/>
      <c r="C39" s="145"/>
      <c r="D39" s="146"/>
      <c r="E39" s="146"/>
      <c r="F39" s="146"/>
      <c r="G39" s="146"/>
      <c r="H39" s="146"/>
      <c r="I39" s="146"/>
      <c r="J39" s="146"/>
      <c r="K39" s="147"/>
      <c r="L39" s="148"/>
      <c r="M39" s="146"/>
      <c r="N39" s="86"/>
    </row>
    <row r="40" spans="2:17">
      <c r="C40" s="149"/>
    </row>
    <row r="41" spans="2:17">
      <c r="B41" s="150"/>
      <c r="E41" s="146"/>
      <c r="F41" s="146"/>
      <c r="G41" s="146"/>
      <c r="H41" s="146"/>
      <c r="I41" s="146"/>
      <c r="J41" s="146"/>
      <c r="K41" s="146"/>
      <c r="L41" s="146"/>
      <c r="N41" s="146"/>
    </row>
    <row r="42" spans="2:17" ht="12.75" thickBot="1">
      <c r="B42" s="150"/>
      <c r="K42" s="146"/>
      <c r="L42" s="146"/>
      <c r="N42" s="146"/>
    </row>
    <row r="43" spans="2:17" ht="40.5" thickBot="1">
      <c r="B43" s="151" t="s">
        <v>145</v>
      </c>
      <c r="C43" s="152">
        <f>N37*273.15/C5*C3/101.325</f>
        <v>0.52124452527839638</v>
      </c>
      <c r="K43" s="146"/>
      <c r="L43" s="146"/>
      <c r="N43" s="146"/>
    </row>
    <row r="44" spans="2:17" ht="30" customHeight="1" thickBot="1">
      <c r="B44" s="153" t="s">
        <v>146</v>
      </c>
      <c r="C44" s="154">
        <f>C43/1000</f>
        <v>5.2124452527839633E-4</v>
      </c>
      <c r="D44" s="155"/>
      <c r="E44" s="155"/>
      <c r="F44" s="155"/>
      <c r="K44" s="146"/>
      <c r="L44" s="146"/>
      <c r="N44" s="146"/>
    </row>
    <row r="45" spans="2:17" ht="29.25" customHeight="1" thickBot="1">
      <c r="B45" s="156" t="s">
        <v>147</v>
      </c>
      <c r="C45" s="157">
        <f>C44/C8</f>
        <v>1.5150475236623009E-5</v>
      </c>
      <c r="D45" s="155"/>
      <c r="E45" s="155"/>
      <c r="F45" s="155"/>
      <c r="K45" s="146"/>
      <c r="N45" s="146"/>
    </row>
    <row r="46" spans="2:17" ht="30" customHeight="1" thickBot="1">
      <c r="B46" s="156" t="s">
        <v>148</v>
      </c>
      <c r="C46" s="157">
        <f>C45*1000000</f>
        <v>15.150475236623009</v>
      </c>
      <c r="D46" s="155"/>
      <c r="E46" s="155"/>
      <c r="F46" s="155"/>
      <c r="N46" s="146"/>
    </row>
    <row r="47" spans="2:17" ht="29.25" thickBot="1">
      <c r="B47" s="158" t="s">
        <v>149</v>
      </c>
      <c r="C47" s="159">
        <f>3.664*C46</f>
        <v>55.511341266986712</v>
      </c>
      <c r="N47" s="146"/>
    </row>
    <row r="48" spans="2:17">
      <c r="N48" s="146"/>
    </row>
    <row r="49" spans="14:14">
      <c r="N49" s="146"/>
    </row>
    <row r="50" spans="14:14">
      <c r="N50" s="146"/>
    </row>
  </sheetData>
  <mergeCells count="2">
    <mergeCell ref="B4:B5"/>
    <mergeCell ref="J10:M10"/>
  </mergeCells>
  <conditionalFormatting sqref="B37">
    <cfRule type="cellIs" dxfId="38" priority="38" operator="greaterThan">
      <formula>100</formula>
    </cfRule>
    <cfRule type="expression" dxfId="37" priority="39">
      <formula>"&gt;=100"</formula>
    </cfRule>
  </conditionalFormatting>
  <conditionalFormatting sqref="J13:J35">
    <cfRule type="cellIs" dxfId="36" priority="37" operator="equal">
      <formula>"Т_нестандартна!"</formula>
    </cfRule>
  </conditionalFormatting>
  <conditionalFormatting sqref="C37">
    <cfRule type="cellIs" dxfId="35" priority="35" operator="equal">
      <formula>"сума менше 100%!"</formula>
    </cfRule>
    <cfRule type="cellIs" dxfId="34" priority="36" operator="equal">
      <formula>"сума більше 100%!"</formula>
    </cfRule>
  </conditionalFormatting>
  <conditionalFormatting sqref="B37">
    <cfRule type="cellIs" dxfId="33" priority="33" operator="greaterThan">
      <formula>100</formula>
    </cfRule>
    <cfRule type="expression" dxfId="32" priority="34">
      <formula>"&gt;=100"</formula>
    </cfRule>
  </conditionalFormatting>
  <conditionalFormatting sqref="B37">
    <cfRule type="cellIs" dxfId="31" priority="31" operator="greaterThan">
      <formula>100</formula>
    </cfRule>
    <cfRule type="expression" dxfId="30" priority="32">
      <formula>"&gt;=100"</formula>
    </cfRule>
  </conditionalFormatting>
  <conditionalFormatting sqref="J13:J35">
    <cfRule type="cellIs" dxfId="29" priority="30" operator="equal">
      <formula>"Т_нестандартна!"</formula>
    </cfRule>
  </conditionalFormatting>
  <conditionalFormatting sqref="C37">
    <cfRule type="cellIs" dxfId="28" priority="28" operator="equal">
      <formula>"сума менше 100%!"</formula>
    </cfRule>
    <cfRule type="cellIs" dxfId="27" priority="29" operator="equal">
      <formula>"сума більше 100%!"</formula>
    </cfRule>
  </conditionalFormatting>
  <conditionalFormatting sqref="B37">
    <cfRule type="cellIs" dxfId="26" priority="26" operator="greaterThan">
      <formula>100</formula>
    </cfRule>
    <cfRule type="expression" dxfId="25" priority="27">
      <formula>"&gt;=100"</formula>
    </cfRule>
  </conditionalFormatting>
  <conditionalFormatting sqref="B37">
    <cfRule type="cellIs" dxfId="24" priority="24" operator="greaterThan">
      <formula>100</formula>
    </cfRule>
    <cfRule type="expression" dxfId="23" priority="25">
      <formula>"&gt;=100"</formula>
    </cfRule>
  </conditionalFormatting>
  <conditionalFormatting sqref="J13:J35">
    <cfRule type="cellIs" dxfId="22" priority="23" operator="equal">
      <formula>"Т_нестандартна!"</formula>
    </cfRule>
  </conditionalFormatting>
  <conditionalFormatting sqref="C37">
    <cfRule type="cellIs" dxfId="21" priority="21" operator="equal">
      <formula>"сума менше 100%!"</formula>
    </cfRule>
    <cfRule type="cellIs" dxfId="20" priority="22" operator="equal">
      <formula>"сума більше 100%!"</formula>
    </cfRule>
  </conditionalFormatting>
  <conditionalFormatting sqref="B37">
    <cfRule type="cellIs" dxfId="19" priority="19" operator="greaterThan">
      <formula>100</formula>
    </cfRule>
    <cfRule type="expression" dxfId="18" priority="20">
      <formula>"&gt;=100"</formula>
    </cfRule>
  </conditionalFormatting>
  <conditionalFormatting sqref="B37">
    <cfRule type="cellIs" dxfId="17" priority="17" operator="greaterThan">
      <formula>100</formula>
    </cfRule>
    <cfRule type="expression" dxfId="16" priority="18">
      <formula>"&gt;=100"</formula>
    </cfRule>
  </conditionalFormatting>
  <conditionalFormatting sqref="J13:J35">
    <cfRule type="cellIs" dxfId="15" priority="16" operator="equal">
      <formula>"Т_нестандартна!"</formula>
    </cfRule>
  </conditionalFormatting>
  <conditionalFormatting sqref="C37">
    <cfRule type="cellIs" dxfId="14" priority="14" operator="equal">
      <formula>"сума менше 100%!"</formula>
    </cfRule>
    <cfRule type="cellIs" dxfId="13" priority="15" operator="equal">
      <formula>"сума більше 100%!"</formula>
    </cfRule>
  </conditionalFormatting>
  <conditionalFormatting sqref="B37">
    <cfRule type="cellIs" dxfId="12" priority="12" operator="greaterThan">
      <formula>100</formula>
    </cfRule>
    <cfRule type="expression" dxfId="11" priority="13">
      <formula>"&gt;=100"</formula>
    </cfRule>
  </conditionalFormatting>
  <conditionalFormatting sqref="B37">
    <cfRule type="cellIs" dxfId="10" priority="10" operator="greaterThan">
      <formula>100</formula>
    </cfRule>
    <cfRule type="expression" dxfId="9" priority="11">
      <formula>"&gt;=100"</formula>
    </cfRule>
  </conditionalFormatting>
  <conditionalFormatting sqref="B37">
    <cfRule type="cellIs" dxfId="8" priority="8" operator="greaterThan">
      <formula>100</formula>
    </cfRule>
    <cfRule type="expression" dxfId="7" priority="9">
      <formula>"&gt;=100"</formula>
    </cfRule>
  </conditionalFormatting>
  <conditionalFormatting sqref="J13:J35">
    <cfRule type="cellIs" dxfId="6" priority="7" operator="equal">
      <formula>"Т_нестандартна!"</formula>
    </cfRule>
  </conditionalFormatting>
  <conditionalFormatting sqref="C37">
    <cfRule type="cellIs" dxfId="5" priority="5" operator="equal">
      <formula>"сума менше 100%!"</formula>
    </cfRule>
    <cfRule type="cellIs" dxfId="4" priority="6" operator="equal">
      <formula>"сума більше 100%!"</formula>
    </cfRule>
  </conditionalFormatting>
  <conditionalFormatting sqref="B37">
    <cfRule type="cellIs" dxfId="3" priority="3" operator="greaterThan">
      <formula>100</formula>
    </cfRule>
    <cfRule type="expression" dxfId="2" priority="4">
      <formula>"&gt;=100"</formula>
    </cfRule>
  </conditionalFormatting>
  <conditionalFormatting sqref="B37">
    <cfRule type="cellIs" dxfId="1" priority="1" operator="greaterThan">
      <formula>100</formula>
    </cfRule>
    <cfRule type="expression" dxfId="0"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6.xml><?xml version="1.0" encoding="utf-8"?>
<worksheet xmlns="http://schemas.openxmlformats.org/spreadsheetml/2006/main" xmlns:r="http://schemas.openxmlformats.org/officeDocument/2006/relationships">
  <dimension ref="B3:I14"/>
  <sheetViews>
    <sheetView workbookViewId="0">
      <selection activeCell="D22" sqref="D22"/>
    </sheetView>
  </sheetViews>
  <sheetFormatPr defaultRowHeight="15"/>
  <cols>
    <col min="1" max="1" width="2.140625" customWidth="1"/>
    <col min="2" max="2" width="26" customWidth="1"/>
    <col min="3" max="3" width="10.42578125" customWidth="1"/>
    <col min="4" max="4" width="13.5703125" bestFit="1" customWidth="1"/>
    <col min="5" max="5" width="14.28515625" customWidth="1"/>
    <col min="6" max="6" width="11" bestFit="1" customWidth="1"/>
    <col min="7" max="7" width="13.42578125" customWidth="1"/>
    <col min="9" max="9" width="13.140625" customWidth="1"/>
  </cols>
  <sheetData>
    <row r="3" spans="2:9">
      <c r="B3" s="162" t="s">
        <v>158</v>
      </c>
      <c r="C3" s="162"/>
      <c r="D3" s="162"/>
      <c r="E3" s="163"/>
      <c r="F3" s="163"/>
      <c r="G3" s="163"/>
      <c r="H3" s="164" t="s">
        <v>1</v>
      </c>
      <c r="I3" s="164" t="s">
        <v>8</v>
      </c>
    </row>
    <row r="6" spans="2:9">
      <c r="I6" s="165"/>
    </row>
    <row r="10" spans="2:9" ht="15.75" thickBot="1"/>
    <row r="11" spans="2:9" s="211" customFormat="1" ht="33">
      <c r="B11" s="212" t="s">
        <v>159</v>
      </c>
      <c r="C11" s="213" t="s">
        <v>160</v>
      </c>
      <c r="D11" s="214" t="s">
        <v>161</v>
      </c>
      <c r="E11" s="214" t="s">
        <v>162</v>
      </c>
      <c r="F11" s="214" t="s">
        <v>163</v>
      </c>
      <c r="G11" s="214" t="s">
        <v>164</v>
      </c>
      <c r="H11" s="215" t="s">
        <v>218</v>
      </c>
      <c r="I11" s="216" t="s">
        <v>165</v>
      </c>
    </row>
    <row r="12" spans="2:9" ht="25.5">
      <c r="B12" s="217" t="s">
        <v>166</v>
      </c>
      <c r="C12" s="19" t="s">
        <v>207</v>
      </c>
      <c r="D12" s="179" t="s">
        <v>210</v>
      </c>
      <c r="E12" s="178">
        <v>1.1299999999999999E-2</v>
      </c>
      <c r="F12" s="19">
        <f>Викиди_20хх!$C$33/2</f>
        <v>20100</v>
      </c>
      <c r="G12" s="166">
        <f>POWER((E12*F12),2)</f>
        <v>51588.036899999999</v>
      </c>
      <c r="H12" s="167"/>
      <c r="I12" s="205"/>
    </row>
    <row r="13" spans="2:9" ht="18">
      <c r="B13" s="217" t="s">
        <v>169</v>
      </c>
      <c r="C13" s="19" t="s">
        <v>208</v>
      </c>
      <c r="D13" s="19" t="s">
        <v>209</v>
      </c>
      <c r="E13" s="178">
        <v>0.01</v>
      </c>
      <c r="F13" s="19">
        <v>0</v>
      </c>
      <c r="G13" s="166">
        <f>POWER((E13*F13),2)</f>
        <v>0</v>
      </c>
      <c r="H13" s="167"/>
      <c r="I13" s="205"/>
    </row>
    <row r="14" spans="2:9" ht="15.75" thickBot="1">
      <c r="B14" s="206"/>
      <c r="C14" s="207"/>
      <c r="D14" s="207"/>
      <c r="E14" s="207"/>
      <c r="F14" s="208">
        <f>SUM(F12:F13)</f>
        <v>20100</v>
      </c>
      <c r="G14" s="207">
        <f>SUM(G12:G13)</f>
        <v>51588.036899999999</v>
      </c>
      <c r="H14" s="207">
        <f>SQRT(G14)</f>
        <v>227.13</v>
      </c>
      <c r="I14" s="218">
        <f>H14/F14</f>
        <v>1.1299999999999999E-2</v>
      </c>
    </row>
  </sheetData>
  <pageMargins left="0.7" right="0.7" top="0.75" bottom="0.75" header="0.3" footer="0.3"/>
  <pageSetup paperSize="9"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dimension ref="B2:I13"/>
  <sheetViews>
    <sheetView workbookViewId="0">
      <selection activeCell="E22" sqref="E22"/>
    </sheetView>
  </sheetViews>
  <sheetFormatPr defaultRowHeight="15"/>
  <cols>
    <col min="1" max="1" width="9.140625" customWidth="1"/>
    <col min="2" max="2" width="26" customWidth="1"/>
    <col min="3" max="3" width="10.42578125" customWidth="1"/>
    <col min="4" max="4" width="13.5703125" bestFit="1" customWidth="1"/>
    <col min="5" max="5" width="14.28515625" customWidth="1"/>
    <col min="6" max="6" width="11" bestFit="1" customWidth="1"/>
    <col min="7" max="7" width="13.42578125" customWidth="1"/>
    <col min="9" max="9" width="13.140625" customWidth="1"/>
  </cols>
  <sheetData>
    <row r="2" spans="2:9">
      <c r="B2" s="162" t="s">
        <v>158</v>
      </c>
      <c r="C2" s="162"/>
      <c r="D2" s="162"/>
      <c r="E2" s="163"/>
      <c r="F2" s="163"/>
      <c r="G2" s="163"/>
      <c r="H2" s="164" t="s">
        <v>2</v>
      </c>
      <c r="I2" s="164" t="s">
        <v>0</v>
      </c>
    </row>
    <row r="5" spans="2:9">
      <c r="I5" s="165"/>
    </row>
    <row r="9" spans="2:9" ht="15.75" thickBot="1"/>
    <row r="10" spans="2:9" s="211" customFormat="1" ht="33">
      <c r="B10" s="212" t="s">
        <v>159</v>
      </c>
      <c r="C10" s="213" t="s">
        <v>160</v>
      </c>
      <c r="D10" s="214" t="s">
        <v>161</v>
      </c>
      <c r="E10" s="214" t="s">
        <v>162</v>
      </c>
      <c r="F10" s="214" t="s">
        <v>163</v>
      </c>
      <c r="G10" s="214" t="s">
        <v>164</v>
      </c>
      <c r="H10" s="215" t="s">
        <v>218</v>
      </c>
      <c r="I10" s="216" t="s">
        <v>165</v>
      </c>
    </row>
    <row r="11" spans="2:9" ht="18">
      <c r="B11" s="217" t="s">
        <v>166</v>
      </c>
      <c r="C11" s="19" t="s">
        <v>167</v>
      </c>
      <c r="D11" s="19" t="s">
        <v>168</v>
      </c>
      <c r="E11" s="178">
        <v>1.4999999999999999E-2</v>
      </c>
      <c r="F11" s="19">
        <f>Викиди_20хх!$C$33/2</f>
        <v>20100</v>
      </c>
      <c r="G11" s="166">
        <f>POWER((E11*F11),2)</f>
        <v>90902.25</v>
      </c>
      <c r="H11" s="167"/>
      <c r="I11" s="205"/>
    </row>
    <row r="12" spans="2:9" ht="18">
      <c r="B12" s="217" t="s">
        <v>169</v>
      </c>
      <c r="C12" s="19" t="s">
        <v>170</v>
      </c>
      <c r="D12" s="19" t="s">
        <v>171</v>
      </c>
      <c r="E12" s="178">
        <f>E11</f>
        <v>1.4999999999999999E-2</v>
      </c>
      <c r="F12" s="19">
        <f>F11</f>
        <v>20100</v>
      </c>
      <c r="G12" s="166">
        <f>POWER((E12*F12),2)</f>
        <v>90902.25</v>
      </c>
      <c r="H12" s="167"/>
      <c r="I12" s="205"/>
    </row>
    <row r="13" spans="2:9" ht="15.75" thickBot="1">
      <c r="B13" s="206"/>
      <c r="C13" s="207"/>
      <c r="D13" s="207"/>
      <c r="E13" s="207"/>
      <c r="F13" s="208">
        <f>SUM(F11:F12)</f>
        <v>40200</v>
      </c>
      <c r="G13" s="207">
        <f>SUM(G11:G12)</f>
        <v>181804.5</v>
      </c>
      <c r="H13" s="207">
        <f>SQRT(G13)</f>
        <v>426.38538905548813</v>
      </c>
      <c r="I13" s="218">
        <f>H13/F13</f>
        <v>1.0606601717798212E-2</v>
      </c>
    </row>
  </sheetData>
  <pageMargins left="0.7" right="0.7" top="0.75" bottom="0.75" header="0.3" footer="0.3"/>
  <pageSetup paperSize="9" orientation="portrait" horizontalDpi="1200" verticalDpi="1200" r:id="rId1"/>
  <drawing r:id="rId2"/>
</worksheet>
</file>

<file path=xl/worksheets/sheet18.xml><?xml version="1.0" encoding="utf-8"?>
<worksheet xmlns="http://schemas.openxmlformats.org/spreadsheetml/2006/main" xmlns:r="http://schemas.openxmlformats.org/officeDocument/2006/relationships">
  <dimension ref="B2:I34"/>
  <sheetViews>
    <sheetView workbookViewId="0">
      <selection activeCell="K17" sqref="K17"/>
    </sheetView>
  </sheetViews>
  <sheetFormatPr defaultRowHeight="15"/>
  <cols>
    <col min="1" max="1" width="3.140625" customWidth="1"/>
    <col min="2" max="2" width="26" customWidth="1"/>
    <col min="4" max="4" width="13.5703125" bestFit="1" customWidth="1"/>
    <col min="5" max="5" width="14.28515625" customWidth="1"/>
    <col min="6" max="6" width="11" bestFit="1" customWidth="1"/>
    <col min="7" max="7" width="13.42578125" customWidth="1"/>
    <col min="9" max="9" width="13.140625" customWidth="1"/>
  </cols>
  <sheetData>
    <row r="2" spans="2:9">
      <c r="B2" s="162" t="s">
        <v>158</v>
      </c>
      <c r="C2" s="162"/>
      <c r="D2" s="162"/>
      <c r="E2" s="163"/>
      <c r="F2" s="163"/>
      <c r="G2" s="163"/>
      <c r="H2" s="164" t="s">
        <v>3</v>
      </c>
      <c r="I2" s="164" t="s">
        <v>24</v>
      </c>
    </row>
    <row r="3" spans="2:9" ht="18.75">
      <c r="B3" s="168"/>
    </row>
    <row r="5" spans="2:9">
      <c r="G5" s="165"/>
    </row>
    <row r="7" spans="2:9" ht="15.75" thickBot="1"/>
    <row r="8" spans="2:9" s="161" customFormat="1" ht="18.75">
      <c r="B8" s="200"/>
      <c r="C8" s="201" t="s">
        <v>172</v>
      </c>
      <c r="D8" s="201" t="s">
        <v>173</v>
      </c>
      <c r="E8" s="201" t="s">
        <v>174</v>
      </c>
      <c r="F8" s="202" t="s">
        <v>218</v>
      </c>
      <c r="G8" s="203" t="s">
        <v>175</v>
      </c>
    </row>
    <row r="9" spans="2:9">
      <c r="B9" s="204" t="s">
        <v>170</v>
      </c>
      <c r="C9" s="178">
        <f>D34</f>
        <v>5.0000000000000001E-3</v>
      </c>
      <c r="D9" s="19">
        <f>Викиди_20хх!$G$10</f>
        <v>45000</v>
      </c>
      <c r="E9" s="169">
        <f>POWER((C9*D9),2)</f>
        <v>50625</v>
      </c>
      <c r="F9" s="167"/>
      <c r="G9" s="205"/>
    </row>
    <row r="10" spans="2:9">
      <c r="B10" s="204" t="s">
        <v>176</v>
      </c>
      <c r="C10" s="178">
        <f>D28</f>
        <v>8.0156097709406987E-2</v>
      </c>
      <c r="D10" s="19">
        <f>Викиди_20хх!$E$10</f>
        <v>5000</v>
      </c>
      <c r="E10" s="169">
        <f>POWER((C10*D10),2)</f>
        <v>160625.00000000003</v>
      </c>
      <c r="F10" s="167"/>
      <c r="G10" s="205"/>
    </row>
    <row r="11" spans="2:9">
      <c r="B11" s="204" t="s">
        <v>177</v>
      </c>
      <c r="C11" s="178">
        <f>C10</f>
        <v>8.0156097709406987E-2</v>
      </c>
      <c r="D11" s="19">
        <f>Викиди_20хх!$F$10</f>
        <v>10000</v>
      </c>
      <c r="E11" s="169">
        <f>POWER((C11*D11),2)</f>
        <v>642500.00000000012</v>
      </c>
      <c r="F11" s="167"/>
      <c r="G11" s="205"/>
    </row>
    <row r="12" spans="2:9" ht="15.75" thickBot="1">
      <c r="B12" s="206"/>
      <c r="C12" s="207"/>
      <c r="D12" s="208">
        <f>SUM(D9:D11)</f>
        <v>60000</v>
      </c>
      <c r="E12" s="208">
        <f>SUM(E9:E11)</f>
        <v>853750.00000000012</v>
      </c>
      <c r="F12" s="209">
        <f>SQRT(E12)</f>
        <v>923.9859306288165</v>
      </c>
      <c r="G12" s="210">
        <f>F12/D12</f>
        <v>1.5399765510480275E-2</v>
      </c>
    </row>
    <row r="14" spans="2:9">
      <c r="B14" s="267" t="s">
        <v>178</v>
      </c>
      <c r="C14" s="267"/>
      <c r="D14" s="267"/>
    </row>
    <row r="18" spans="2:5">
      <c r="B18" t="s">
        <v>179</v>
      </c>
    </row>
    <row r="19" spans="2:5" ht="20.25">
      <c r="B19" s="170" t="s">
        <v>180</v>
      </c>
      <c r="C19" t="s">
        <v>181</v>
      </c>
    </row>
    <row r="20" spans="2:5" ht="20.25">
      <c r="B20" s="170" t="s">
        <v>182</v>
      </c>
      <c r="C20" t="s">
        <v>183</v>
      </c>
    </row>
    <row r="21" spans="2:5" ht="20.25">
      <c r="B21" s="170" t="s">
        <v>184</v>
      </c>
      <c r="C21" t="s">
        <v>185</v>
      </c>
    </row>
    <row r="22" spans="2:5" ht="15.75" thickBot="1"/>
    <row r="23" spans="2:5" s="191" customFormat="1" ht="30">
      <c r="B23" s="268" t="s">
        <v>186</v>
      </c>
      <c r="C23" s="269"/>
      <c r="D23" s="270"/>
      <c r="E23" s="192" t="s">
        <v>187</v>
      </c>
    </row>
    <row r="24" spans="2:5" ht="45">
      <c r="B24" s="193" t="s">
        <v>188</v>
      </c>
      <c r="C24" s="171"/>
      <c r="D24" s="172">
        <v>5</v>
      </c>
      <c r="E24" s="194" t="s">
        <v>189</v>
      </c>
    </row>
    <row r="25" spans="2:5" ht="30">
      <c r="B25" s="193" t="s">
        <v>190</v>
      </c>
      <c r="C25" s="171"/>
      <c r="D25" s="173">
        <v>2.5000000000000001E-2</v>
      </c>
      <c r="E25" s="194" t="s">
        <v>189</v>
      </c>
    </row>
    <row r="26" spans="2:5" ht="30">
      <c r="B26" s="193" t="s">
        <v>191</v>
      </c>
      <c r="C26" s="174" t="s">
        <v>184</v>
      </c>
      <c r="D26" s="175">
        <f>D25/D24</f>
        <v>5.0000000000000001E-3</v>
      </c>
      <c r="E26" s="194" t="s">
        <v>29</v>
      </c>
    </row>
    <row r="27" spans="2:5" ht="30">
      <c r="B27" s="193" t="s">
        <v>192</v>
      </c>
      <c r="C27" s="174" t="s">
        <v>182</v>
      </c>
      <c r="D27" s="175">
        <v>0.08</v>
      </c>
      <c r="E27" s="194" t="s">
        <v>29</v>
      </c>
    </row>
    <row r="28" spans="2:5" ht="45.75" thickBot="1">
      <c r="B28" s="195" t="s">
        <v>193</v>
      </c>
      <c r="C28" s="196" t="s">
        <v>180</v>
      </c>
      <c r="D28" s="197">
        <f>SQRT(POWER(D26,2)+POWER(D27,2))</f>
        <v>8.0156097709406987E-2</v>
      </c>
      <c r="E28" s="198" t="s">
        <v>29</v>
      </c>
    </row>
    <row r="30" spans="2:5" ht="15.75" thickBot="1"/>
    <row r="31" spans="2:5" s="191" customFormat="1" ht="30">
      <c r="B31" s="268" t="s">
        <v>194</v>
      </c>
      <c r="C31" s="269"/>
      <c r="D31" s="270"/>
      <c r="E31" s="192" t="s">
        <v>187</v>
      </c>
    </row>
    <row r="32" spans="2:5" ht="30">
      <c r="B32" s="193" t="s">
        <v>195</v>
      </c>
      <c r="C32" s="171"/>
      <c r="D32" s="176">
        <v>20000</v>
      </c>
      <c r="E32" s="194" t="s">
        <v>189</v>
      </c>
    </row>
    <row r="33" spans="2:5" ht="30">
      <c r="B33" s="193" t="s">
        <v>196</v>
      </c>
      <c r="C33" s="171"/>
      <c r="D33" s="177">
        <v>100</v>
      </c>
      <c r="E33" s="194" t="s">
        <v>189</v>
      </c>
    </row>
    <row r="34" spans="2:5" ht="30.75" thickBot="1">
      <c r="B34" s="195" t="s">
        <v>197</v>
      </c>
      <c r="C34" s="196"/>
      <c r="D34" s="199">
        <f>D33/D32</f>
        <v>5.0000000000000001E-3</v>
      </c>
      <c r="E34" s="198" t="s">
        <v>29</v>
      </c>
    </row>
  </sheetData>
  <mergeCells count="3">
    <mergeCell ref="B14:D14"/>
    <mergeCell ref="B23:D23"/>
    <mergeCell ref="B31:D3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dimension ref="B2:J13"/>
  <sheetViews>
    <sheetView workbookViewId="0">
      <selection activeCell="E24" sqref="E24"/>
    </sheetView>
  </sheetViews>
  <sheetFormatPr defaultRowHeight="15"/>
  <cols>
    <col min="1" max="1" width="3.28515625" customWidth="1"/>
    <col min="2" max="2" width="16.140625" customWidth="1"/>
    <col min="3" max="3" width="11.28515625" customWidth="1"/>
    <col min="4" max="4" width="12" customWidth="1"/>
    <col min="5" max="5" width="12.42578125" customWidth="1"/>
    <col min="6" max="6" width="11.140625" customWidth="1"/>
    <col min="7" max="7" width="12" bestFit="1" customWidth="1"/>
    <col min="8" max="8" width="11" bestFit="1" customWidth="1"/>
    <col min="9" max="9" width="13.42578125" customWidth="1"/>
    <col min="11" max="11" width="13.140625" customWidth="1"/>
    <col min="12" max="12" width="12" customWidth="1"/>
    <col min="13" max="13" width="10" bestFit="1" customWidth="1"/>
  </cols>
  <sheetData>
    <row r="2" spans="2:10">
      <c r="B2" s="162" t="s">
        <v>158</v>
      </c>
      <c r="C2" s="162"/>
      <c r="D2" s="162"/>
      <c r="E2" s="163"/>
      <c r="F2" s="163"/>
      <c r="G2" s="163"/>
      <c r="I2" s="219" t="s">
        <v>25</v>
      </c>
      <c r="J2" s="164" t="s">
        <v>27</v>
      </c>
    </row>
    <row r="3" spans="2:10">
      <c r="I3" s="165"/>
    </row>
    <row r="7" spans="2:10" ht="15.75" thickBot="1"/>
    <row r="8" spans="2:10" s="211" customFormat="1" ht="33">
      <c r="B8" s="212" t="s">
        <v>159</v>
      </c>
      <c r="C8" s="213" t="s">
        <v>160</v>
      </c>
      <c r="D8" s="214" t="s">
        <v>161</v>
      </c>
      <c r="E8" s="214" t="s">
        <v>162</v>
      </c>
      <c r="F8" s="214" t="s">
        <v>163</v>
      </c>
      <c r="G8" s="214" t="s">
        <v>164</v>
      </c>
      <c r="H8" s="215" t="s">
        <v>218</v>
      </c>
      <c r="I8" s="216" t="s">
        <v>165</v>
      </c>
    </row>
    <row r="9" spans="2:10" ht="18">
      <c r="B9" s="217" t="s">
        <v>166</v>
      </c>
      <c r="C9" s="19" t="s">
        <v>198</v>
      </c>
      <c r="D9" s="19" t="s">
        <v>168</v>
      </c>
      <c r="E9" s="178">
        <v>0.02</v>
      </c>
      <c r="F9" s="19">
        <f>Викиди_20хх!$C$35/4</f>
        <v>1200000</v>
      </c>
      <c r="G9" s="166">
        <f>POWER((E9*F9),2)</f>
        <v>576000000</v>
      </c>
      <c r="H9" s="167"/>
      <c r="I9" s="205"/>
    </row>
    <row r="10" spans="2:10" ht="18">
      <c r="B10" s="217" t="s">
        <v>199</v>
      </c>
      <c r="C10" s="19" t="s">
        <v>200</v>
      </c>
      <c r="D10" s="19" t="s">
        <v>168</v>
      </c>
      <c r="E10" s="178">
        <v>0.02</v>
      </c>
      <c r="F10" s="19">
        <f>Викиди_20хх!$C$35/4</f>
        <v>1200000</v>
      </c>
      <c r="G10" s="166">
        <f t="shared" ref="G10:G11" si="0">POWER((E10*F10),2)</f>
        <v>576000000</v>
      </c>
      <c r="H10" s="167"/>
      <c r="I10" s="205"/>
    </row>
    <row r="11" spans="2:10" ht="18">
      <c r="B11" s="217" t="s">
        <v>201</v>
      </c>
      <c r="C11" s="19" t="s">
        <v>202</v>
      </c>
      <c r="D11" s="19" t="s">
        <v>171</v>
      </c>
      <c r="E11" s="178">
        <v>0.02</v>
      </c>
      <c r="F11" s="19">
        <f>Викиди_20хх!$C$35/4</f>
        <v>1200000</v>
      </c>
      <c r="G11" s="166">
        <f t="shared" si="0"/>
        <v>576000000</v>
      </c>
      <c r="H11" s="167"/>
      <c r="I11" s="205"/>
    </row>
    <row r="12" spans="2:10" ht="18">
      <c r="B12" s="217" t="s">
        <v>203</v>
      </c>
      <c r="C12" s="19" t="s">
        <v>204</v>
      </c>
      <c r="D12" s="19" t="s">
        <v>171</v>
      </c>
      <c r="E12" s="178">
        <f>E9</f>
        <v>0.02</v>
      </c>
      <c r="F12" s="19">
        <f>F9</f>
        <v>1200000</v>
      </c>
      <c r="G12" s="166">
        <f>POWER((E12*F12),2)</f>
        <v>576000000</v>
      </c>
      <c r="H12" s="167"/>
      <c r="I12" s="205"/>
    </row>
    <row r="13" spans="2:10" ht="15.75" thickBot="1">
      <c r="B13" s="206"/>
      <c r="C13" s="207"/>
      <c r="D13" s="207"/>
      <c r="E13" s="207"/>
      <c r="F13" s="208">
        <f>SUM(F9:F12)</f>
        <v>4800000</v>
      </c>
      <c r="G13" s="207">
        <f>SUM(G9:G12)</f>
        <v>2304000000</v>
      </c>
      <c r="H13" s="207">
        <f>SQRT(G13)</f>
        <v>48000</v>
      </c>
      <c r="I13" s="218">
        <f>H13/F13</f>
        <v>0.01</v>
      </c>
    </row>
  </sheetData>
  <pageMargins left="0.7" right="0.7" top="0.75" bottom="0.75" header="0.3" footer="0.3"/>
  <pageSetup paperSize="9" orientation="portrait" horizontalDpi="1200" verticalDpi="1200" r:id="rId1"/>
  <drawing r:id="rId2"/>
</worksheet>
</file>

<file path=xl/worksheets/sheet20.xml><?xml version="1.0" encoding="utf-8"?>
<worksheet xmlns="http://schemas.openxmlformats.org/spreadsheetml/2006/main" xmlns:r="http://schemas.openxmlformats.org/officeDocument/2006/relationships">
  <dimension ref="B2:J12"/>
  <sheetViews>
    <sheetView workbookViewId="0">
      <selection activeCell="I2" sqref="I2"/>
    </sheetView>
  </sheetViews>
  <sheetFormatPr defaultRowHeight="15"/>
  <cols>
    <col min="1" max="1" width="3.28515625" customWidth="1"/>
    <col min="2" max="2" width="16.140625" customWidth="1"/>
    <col min="3" max="3" width="11.28515625" customWidth="1"/>
    <col min="4" max="4" width="12" customWidth="1"/>
    <col min="5" max="5" width="13.5703125" customWidth="1"/>
    <col min="6" max="6" width="11.140625" customWidth="1"/>
    <col min="7" max="7" width="12" bestFit="1" customWidth="1"/>
    <col min="8" max="8" width="11" bestFit="1" customWidth="1"/>
    <col min="9" max="9" width="12.140625" customWidth="1"/>
    <col min="11" max="11" width="13.140625" customWidth="1"/>
    <col min="12" max="12" width="12" customWidth="1"/>
    <col min="13" max="13" width="10" bestFit="1" customWidth="1"/>
  </cols>
  <sheetData>
    <row r="2" spans="2:10">
      <c r="B2" s="162" t="s">
        <v>158</v>
      </c>
      <c r="C2" s="162"/>
      <c r="D2" s="162"/>
      <c r="E2" s="163"/>
      <c r="F2" s="163"/>
      <c r="G2" s="163"/>
      <c r="I2" s="219" t="s">
        <v>26</v>
      </c>
      <c r="J2" s="164" t="s">
        <v>51</v>
      </c>
    </row>
    <row r="4" spans="2:10">
      <c r="I4" s="165"/>
    </row>
    <row r="8" spans="2:10" ht="15.75" thickBot="1"/>
    <row r="9" spans="2:10" s="211" customFormat="1" ht="33">
      <c r="B9" s="212" t="s">
        <v>159</v>
      </c>
      <c r="C9" s="213" t="s">
        <v>160</v>
      </c>
      <c r="D9" s="214" t="s">
        <v>161</v>
      </c>
      <c r="E9" s="214" t="s">
        <v>162</v>
      </c>
      <c r="F9" s="214" t="s">
        <v>163</v>
      </c>
      <c r="G9" s="214" t="s">
        <v>164</v>
      </c>
      <c r="H9" s="215" t="s">
        <v>218</v>
      </c>
      <c r="I9" s="216" t="s">
        <v>165</v>
      </c>
    </row>
    <row r="10" spans="2:10" ht="18">
      <c r="B10" s="217" t="s">
        <v>166</v>
      </c>
      <c r="C10" s="19" t="s">
        <v>205</v>
      </c>
      <c r="D10" s="19" t="s">
        <v>168</v>
      </c>
      <c r="E10" s="178">
        <v>0.02</v>
      </c>
      <c r="F10" s="19">
        <f>Викиди_20хх!$D$12/2</f>
        <v>2250000</v>
      </c>
      <c r="G10" s="166">
        <f>POWER((E10*F10),2)</f>
        <v>2025000000</v>
      </c>
      <c r="H10" s="167"/>
      <c r="I10" s="205"/>
    </row>
    <row r="11" spans="2:10" ht="18">
      <c r="B11" s="217" t="s">
        <v>169</v>
      </c>
      <c r="C11" s="19" t="s">
        <v>206</v>
      </c>
      <c r="D11" s="19" t="s">
        <v>171</v>
      </c>
      <c r="E11" s="178">
        <v>0.02</v>
      </c>
      <c r="F11" s="19">
        <f>F10</f>
        <v>2250000</v>
      </c>
      <c r="G11" s="166">
        <f>POWER((E11*F11),2)</f>
        <v>2025000000</v>
      </c>
      <c r="H11" s="167"/>
      <c r="I11" s="205"/>
    </row>
    <row r="12" spans="2:10" ht="15.75" thickBot="1">
      <c r="B12" s="206"/>
      <c r="C12" s="207"/>
      <c r="D12" s="207"/>
      <c r="E12" s="207"/>
      <c r="F12" s="208">
        <f>SUM(F10:F11)</f>
        <v>4500000</v>
      </c>
      <c r="G12" s="207">
        <f>SUM(G10:G11)</f>
        <v>4050000000</v>
      </c>
      <c r="H12" s="207">
        <f>SQRT(G12)</f>
        <v>63639.610306789276</v>
      </c>
      <c r="I12" s="218">
        <f>H12/F12</f>
        <v>1.4142135623730951E-2</v>
      </c>
    </row>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ІНСТРУКЦІЇ</vt:lpstr>
      <vt:lpstr>Викиди_20хх</vt:lpstr>
      <vt:lpstr>Категорії МП</vt:lpstr>
      <vt:lpstr>КВ_20xx-01</vt:lpstr>
      <vt:lpstr>КВ_20xx-02</vt:lpstr>
      <vt:lpstr>КВ_20xx-03</vt:lpstr>
      <vt:lpstr>КВ_20xx-04</vt:lpstr>
      <vt:lpstr>КВ_20xx-05</vt:lpstr>
      <vt:lpstr>КВ_20xx-06</vt:lpstr>
      <vt:lpstr>КВ_20xx-07</vt:lpstr>
      <vt:lpstr>КВ_20xx-08</vt:lpstr>
      <vt:lpstr>КВ_20xx-09</vt:lpstr>
      <vt:lpstr>КВ_20xx-10</vt:lpstr>
      <vt:lpstr>КВ_20xx-11</vt:lpstr>
      <vt:lpstr>КВ_20xx-12</vt:lpstr>
      <vt:lpstr>Невизн_П01</vt:lpstr>
      <vt:lpstr>Невизн_П02</vt:lpstr>
      <vt:lpstr>Невизн_П03</vt:lpstr>
      <vt:lpstr>Невизн_П04</vt:lpstr>
      <vt:lpstr>Невизн_П05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2020-11-20T11:58:27Z</dcterms:modified>
</cp:coreProperties>
</file>